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cavka\Documents\INVESTICIJE IN INVESTICIJSKO VZDRŽEVANJE\2_Odprava napak_NMW_elektro inštalacije, strelovod\POPIS DEL Z REKAPITULACIJO\"/>
    </mc:Choice>
  </mc:AlternateContent>
  <xr:revisionPtr revIDLastSave="0" documentId="13_ncr:1_{5CA700FD-0C6A-4D54-83AB-973566DE1BD4}" xr6:coauthVersionLast="47" xr6:coauthVersionMax="47" xr10:uidLastSave="{00000000-0000-0000-0000-000000000000}"/>
  <bookViews>
    <workbookView xWindow="885" yWindow="-120" windowWidth="28035" windowHeight="16440" tabRatio="826" activeTab="7" xr2:uid="{EA0C2B9E-7A5B-41DE-BF11-A6B8100062B9}"/>
  </bookViews>
  <sheets>
    <sheet name="Ulica h. Staneta 1" sheetId="2" r:id="rId1"/>
    <sheet name="OBJEKT (fotokopirnica, garaže)" sheetId="4" r:id="rId2"/>
    <sheet name="Ulica h. Tomšiča 2" sheetId="5" r:id="rId3"/>
    <sheet name="Slovenska ulica 40" sheetId="6" r:id="rId4"/>
    <sheet name="Grajska ulica 7" sheetId="7" r:id="rId5"/>
    <sheet name="Prešernova ulica 6" sheetId="8" r:id="rId6"/>
    <sheet name="Bezjakova ul. 4, Limbuš" sheetId="3" r:id="rId7"/>
    <sheet name="2_SKUPAJ" sheetId="9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8" i="8" l="1"/>
  <c r="K18" i="7"/>
  <c r="K22" i="6"/>
  <c r="K10" i="5"/>
  <c r="K22" i="4"/>
  <c r="K24" i="3"/>
  <c r="K22" i="2"/>
  <c r="K6" i="8" l="1"/>
  <c r="K4" i="8"/>
  <c r="K6" i="7"/>
  <c r="K8" i="7"/>
  <c r="K10" i="7"/>
  <c r="K12" i="7"/>
  <c r="K14" i="7"/>
  <c r="K16" i="7"/>
  <c r="K4" i="7"/>
  <c r="K4" i="6"/>
  <c r="K6" i="6"/>
  <c r="K8" i="6"/>
  <c r="K10" i="6"/>
  <c r="K12" i="6"/>
  <c r="K14" i="6"/>
  <c r="K16" i="6"/>
  <c r="K18" i="6"/>
  <c r="K20" i="6"/>
  <c r="K6" i="5"/>
  <c r="K8" i="5"/>
  <c r="K4" i="5"/>
  <c r="K6" i="4"/>
  <c r="K8" i="4"/>
  <c r="K10" i="4"/>
  <c r="K12" i="4"/>
  <c r="K14" i="4"/>
  <c r="K16" i="4"/>
  <c r="K18" i="4"/>
  <c r="K20" i="4"/>
  <c r="K4" i="4"/>
  <c r="K6" i="3"/>
  <c r="K8" i="3"/>
  <c r="K10" i="3"/>
  <c r="K12" i="3"/>
  <c r="K14" i="3"/>
  <c r="K16" i="3"/>
  <c r="K18" i="3"/>
  <c r="K20" i="3"/>
  <c r="K22" i="3"/>
  <c r="K4" i="3"/>
  <c r="K6" i="2"/>
  <c r="K8" i="2"/>
  <c r="K10" i="2"/>
  <c r="K12" i="2"/>
  <c r="K14" i="2"/>
  <c r="K16" i="2"/>
  <c r="K18" i="2"/>
  <c r="K20" i="2"/>
  <c r="K24" i="2"/>
  <c r="K4" i="2"/>
  <c r="K20" i="7" l="1"/>
  <c r="K22" i="7" s="1"/>
  <c r="K24" i="7" s="1"/>
  <c r="K24" i="6"/>
  <c r="K26" i="6" s="1"/>
  <c r="K28" i="6" s="1"/>
  <c r="K12" i="5"/>
  <c r="K14" i="5" s="1"/>
  <c r="K16" i="5" s="1"/>
  <c r="K24" i="4"/>
  <c r="K26" i="4" s="1"/>
  <c r="K28" i="4" s="1"/>
  <c r="K26" i="3"/>
  <c r="K28" i="3" s="1"/>
  <c r="K30" i="3" s="1"/>
  <c r="K10" i="8"/>
  <c r="K12" i="8" s="1"/>
  <c r="K14" i="8" s="1"/>
  <c r="K26" i="2"/>
  <c r="K28" i="2" s="1"/>
  <c r="K30" i="2" s="1"/>
  <c r="F13" i="9" s="1"/>
  <c r="K31" i="3" l="1"/>
  <c r="K32" i="3" s="1"/>
  <c r="F19" i="9"/>
  <c r="K15" i="8"/>
  <c r="K16" i="8" s="1"/>
  <c r="F18" i="9"/>
  <c r="K25" i="7"/>
  <c r="K26" i="7" s="1"/>
  <c r="F17" i="9"/>
  <c r="K29" i="6"/>
  <c r="K30" i="6" s="1"/>
  <c r="F16" i="9"/>
  <c r="K17" i="5"/>
  <c r="K18" i="5" s="1"/>
  <c r="F15" i="9"/>
  <c r="K29" i="4"/>
  <c r="K30" i="4" s="1"/>
  <c r="F14" i="9"/>
  <c r="K31" i="2"/>
  <c r="K32" i="2" s="1"/>
  <c r="F3" i="9"/>
  <c r="F4" i="9" s="1"/>
  <c r="F5" i="9" s="1"/>
  <c r="F20" i="9" l="1"/>
</calcChain>
</file>

<file path=xl/sharedStrings.xml><?xml version="1.0" encoding="utf-8"?>
<sst xmlns="http://schemas.openxmlformats.org/spreadsheetml/2006/main" count="299" uniqueCount="79">
  <si>
    <t>Količina</t>
  </si>
  <si>
    <t>Enota</t>
  </si>
  <si>
    <t>Opis</t>
  </si>
  <si>
    <t>kos</t>
  </si>
  <si>
    <t>1</t>
  </si>
  <si>
    <t>m</t>
  </si>
  <si>
    <t>3</t>
  </si>
  <si>
    <t>5</t>
  </si>
  <si>
    <t>kpl</t>
  </si>
  <si>
    <t>4</t>
  </si>
  <si>
    <t>12</t>
  </si>
  <si>
    <t>6</t>
  </si>
  <si>
    <t>8</t>
  </si>
  <si>
    <t>15</t>
  </si>
  <si>
    <t>17</t>
  </si>
  <si>
    <t>Slovenska ulica 40</t>
  </si>
  <si>
    <t>Grajska ulica 7</t>
  </si>
  <si>
    <t>Prešernova ulica 6</t>
  </si>
  <si>
    <t>Uporaba avto dvigala</t>
  </si>
  <si>
    <t xml:space="preserve">Sponka KON04a simple </t>
  </si>
  <si>
    <t>Merilna sponka KON04</t>
  </si>
  <si>
    <t>Dobava in montaža vodnika RF fi10mm</t>
  </si>
  <si>
    <t>Lažja zemeljska dela</t>
  </si>
  <si>
    <t>Vertikalna zaščita VZ Rf</t>
  </si>
  <si>
    <t>Sonda RF l=3000mm (2x1,5m)</t>
  </si>
  <si>
    <t>Žlebna sponka KON06</t>
  </si>
  <si>
    <t xml:space="preserve">Rezanje asfalta in zalivanje z umetno maso </t>
  </si>
  <si>
    <t>9</t>
  </si>
  <si>
    <t>218</t>
  </si>
  <si>
    <t>27</t>
  </si>
  <si>
    <t>116</t>
  </si>
  <si>
    <t>11</t>
  </si>
  <si>
    <t>108</t>
  </si>
  <si>
    <t>178</t>
  </si>
  <si>
    <t>47</t>
  </si>
  <si>
    <t xml:space="preserve">Dobava in montaža vodnika FeZn (valjani trak) </t>
  </si>
  <si>
    <t>68</t>
  </si>
  <si>
    <t>107</t>
  </si>
  <si>
    <t>84</t>
  </si>
  <si>
    <t>35</t>
  </si>
  <si>
    <t>49</t>
  </si>
  <si>
    <t>Merilna sponka KON04 RF</t>
  </si>
  <si>
    <t>81</t>
  </si>
  <si>
    <t>Cevna objemka RF - dimnik</t>
  </si>
  <si>
    <t xml:space="preserve">Lovilna palica LOP03 s pritrdilnim materialom </t>
  </si>
  <si>
    <t>Premostitve žlebov med litoželeznim ter pločevinastim delom</t>
  </si>
  <si>
    <t>18</t>
  </si>
  <si>
    <t>117</t>
  </si>
  <si>
    <t>19</t>
  </si>
  <si>
    <t>103</t>
  </si>
  <si>
    <t>Cena na enoto brez ddv</t>
  </si>
  <si>
    <t>Skupaj brez ddv</t>
  </si>
  <si>
    <t>Drobni material</t>
  </si>
  <si>
    <t>Skupaj</t>
  </si>
  <si>
    <t>Skupaj z drobnim materialom</t>
  </si>
  <si>
    <t>DDV (22%):</t>
  </si>
  <si>
    <t>dan</t>
  </si>
  <si>
    <t>Dobava in montaža vodnika Al fi8mm z pripadajočimi nosilci (zidni/strešni)</t>
  </si>
  <si>
    <t>Dobava in montaža vodnika Al fi8mm z pripadajočimi nosilci (strešni - ravna streha)</t>
  </si>
  <si>
    <t xml:space="preserve">Ponovne meritve strelovodne inštalacije </t>
  </si>
  <si>
    <t>Skupaj z DDV:</t>
  </si>
  <si>
    <t>Ponudnik:</t>
  </si>
  <si>
    <t>Datum:</t>
  </si>
  <si>
    <t>Žig in podpis:</t>
  </si>
  <si>
    <t>Ulica heroja Staneta 1</t>
  </si>
  <si>
    <t>Ulica heroja Tomšiča 2</t>
  </si>
  <si>
    <t>Skupaj brez DDV:</t>
  </si>
  <si>
    <t>Ulica heroja Staneta 1, Maribor</t>
  </si>
  <si>
    <t>Ulica heroja Tomšiča 2, Maribor</t>
  </si>
  <si>
    <t>Slovenska ulica 40, Maribor</t>
  </si>
  <si>
    <t>Grajska ulica 7, Maribor</t>
  </si>
  <si>
    <t>Prešernova ulica 6, Maribor</t>
  </si>
  <si>
    <t>Bezjakova ulica 4, Limbuš</t>
  </si>
  <si>
    <t>REKAPITULACIJA
ZA STRELOVODNE INŠTALACIJE
PO POSAMEZNIH STAVBAH</t>
  </si>
  <si>
    <t>OBJEKT, Ulica heroja Staneta 1
(fotokopirnica, garaže)</t>
  </si>
  <si>
    <t>Bezjakova ulica 4, Limbuš
(Kulturni dom Pekre)</t>
  </si>
  <si>
    <t>OBJEKT, Ulica heroja Staneta 1, Maribor</t>
  </si>
  <si>
    <t>SKUPAJ brez DDV:</t>
  </si>
  <si>
    <t>SKUPAJ - STRELOVODNE INŠTALACIJE
PO POSAMEZNIH STAVBAH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</si>
</sst>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rgb="FF006100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2">
    <xf numFmtId="0" fontId="0" fillId="0" borderId="0" xfId="0"/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14" fontId="0" fillId="0" borderId="14" xfId="0" applyNumberFormat="1" applyBorder="1" applyProtection="1">
      <protection locked="0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164" fontId="0" fillId="0" borderId="0" xfId="0" applyNumberFormat="1"/>
    <xf numFmtId="0" fontId="0" fillId="0" borderId="14" xfId="0" applyBorder="1"/>
    <xf numFmtId="164" fontId="0" fillId="0" borderId="14" xfId="0" applyNumberFormat="1" applyBorder="1"/>
    <xf numFmtId="164" fontId="2" fillId="0" borderId="0" xfId="0" applyNumberFormat="1" applyFont="1" applyAlignment="1">
      <alignment horizontal="right"/>
    </xf>
    <xf numFmtId="49" fontId="2" fillId="0" borderId="0" xfId="0" applyNumberFormat="1" applyFont="1" applyAlignment="1">
      <alignment horizontal="right" vertical="top"/>
    </xf>
    <xf numFmtId="0" fontId="4" fillId="0" borderId="0" xfId="0" applyFont="1"/>
    <xf numFmtId="164" fontId="4" fillId="0" borderId="0" xfId="0" applyNumberFormat="1" applyFont="1"/>
    <xf numFmtId="49" fontId="0" fillId="0" borderId="11" xfId="0" applyNumberFormat="1" applyBorder="1" applyAlignment="1">
      <alignment horizontal="center" vertical="center" wrapText="1"/>
    </xf>
    <xf numFmtId="164" fontId="0" fillId="0" borderId="11" xfId="0" applyNumberFormat="1" applyBorder="1" applyAlignment="1" applyProtection="1">
      <alignment horizontal="right" vertical="center"/>
      <protection locked="0"/>
    </xf>
    <xf numFmtId="164" fontId="0" fillId="0" borderId="11" xfId="0" applyNumberFormat="1" applyBorder="1" applyAlignment="1">
      <alignment horizontal="right" vertical="center"/>
    </xf>
    <xf numFmtId="0" fontId="3" fillId="2" borderId="1" xfId="1" applyFont="1" applyBorder="1" applyAlignment="1">
      <alignment horizontal="center" vertical="center"/>
    </xf>
    <xf numFmtId="0" fontId="3" fillId="2" borderId="2" xfId="1" applyFont="1" applyBorder="1" applyAlignment="1">
      <alignment horizontal="center" vertical="center"/>
    </xf>
    <xf numFmtId="0" fontId="3" fillId="2" borderId="3" xfId="1" applyFont="1" applyBorder="1" applyAlignment="1">
      <alignment horizontal="center" vertical="center"/>
    </xf>
    <xf numFmtId="0" fontId="3" fillId="2" borderId="4" xfId="1" applyFont="1" applyBorder="1" applyAlignment="1">
      <alignment horizontal="center" vertical="center"/>
    </xf>
    <xf numFmtId="0" fontId="3" fillId="2" borderId="5" xfId="1" applyFont="1" applyBorder="1" applyAlignment="1">
      <alignment horizontal="center" vertical="center"/>
    </xf>
    <xf numFmtId="0" fontId="3" fillId="2" borderId="6" xfId="1" applyFont="1" applyBorder="1" applyAlignment="1">
      <alignment horizontal="center" vertical="center"/>
    </xf>
    <xf numFmtId="164" fontId="0" fillId="0" borderId="10" xfId="0" applyNumberFormat="1" applyBorder="1" applyAlignment="1" applyProtection="1">
      <alignment horizontal="right" vertical="center"/>
      <protection locked="0"/>
    </xf>
    <xf numFmtId="164" fontId="0" fillId="0" borderId="10" xfId="0" applyNumberFormat="1" applyBorder="1" applyAlignment="1">
      <alignment horizontal="right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 wrapText="1"/>
    </xf>
    <xf numFmtId="164" fontId="0" fillId="0" borderId="12" xfId="0" applyNumberFormat="1" applyBorder="1" applyAlignment="1" applyProtection="1">
      <alignment horizontal="right" vertical="center"/>
      <protection locked="0"/>
    </xf>
    <xf numFmtId="49" fontId="0" fillId="0" borderId="13" xfId="0" applyNumberFormat="1" applyBorder="1" applyAlignment="1">
      <alignment horizontal="center" vertical="center" wrapText="1"/>
    </xf>
    <xf numFmtId="9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 wrapText="1"/>
    </xf>
    <xf numFmtId="49" fontId="0" fillId="0" borderId="0" xfId="0" applyNumberFormat="1" applyAlignment="1" applyProtection="1">
      <alignment vertical="top" wrapText="1"/>
      <protection locked="0"/>
    </xf>
    <xf numFmtId="49" fontId="0" fillId="0" borderId="14" xfId="0" applyNumberFormat="1" applyBorder="1" applyAlignment="1" applyProtection="1">
      <alignment wrapText="1"/>
      <protection locked="0"/>
    </xf>
    <xf numFmtId="164" fontId="0" fillId="0" borderId="12" xfId="0" applyNumberFormat="1" applyBorder="1" applyAlignment="1">
      <alignment horizontal="right" vertical="center"/>
    </xf>
    <xf numFmtId="164" fontId="0" fillId="0" borderId="13" xfId="0" applyNumberFormat="1" applyBorder="1" applyAlignment="1">
      <alignment horizontal="right"/>
    </xf>
    <xf numFmtId="49" fontId="0" fillId="0" borderId="0" xfId="0" applyNumberFormat="1" applyAlignment="1">
      <alignment horizontal="left" vertical="center" wrapText="1"/>
    </xf>
    <xf numFmtId="0" fontId="3" fillId="2" borderId="1" xfId="1" applyFont="1" applyBorder="1" applyAlignment="1">
      <alignment horizontal="center" vertical="center" wrapText="1"/>
    </xf>
    <xf numFmtId="164" fontId="0" fillId="0" borderId="13" xfId="0" applyNumberFormat="1" applyBorder="1" applyAlignment="1">
      <alignment horizontal="right" vertical="center"/>
    </xf>
    <xf numFmtId="164" fontId="0" fillId="0" borderId="10" xfId="0" applyNumberFormat="1" applyBorder="1" applyAlignment="1" applyProtection="1">
      <alignment horizontal="right" vertical="center" wrapText="1"/>
      <protection locked="0"/>
    </xf>
    <xf numFmtId="164" fontId="0" fillId="0" borderId="11" xfId="0" applyNumberFormat="1" applyBorder="1" applyAlignment="1" applyProtection="1">
      <alignment horizontal="right" vertical="center" wrapText="1"/>
      <protection locked="0"/>
    </xf>
    <xf numFmtId="0" fontId="3" fillId="2" borderId="2" xfId="1" applyFont="1" applyBorder="1" applyAlignment="1">
      <alignment horizontal="center" vertical="center" wrapText="1"/>
    </xf>
    <xf numFmtId="0" fontId="3" fillId="2" borderId="3" xfId="1" applyFont="1" applyBorder="1" applyAlignment="1">
      <alignment horizontal="center" vertical="center" wrapText="1"/>
    </xf>
    <xf numFmtId="0" fontId="3" fillId="2" borderId="4" xfId="1" applyFont="1" applyBorder="1" applyAlignment="1">
      <alignment horizontal="center" vertical="center" wrapText="1"/>
    </xf>
    <xf numFmtId="0" fontId="3" fillId="2" borderId="5" xfId="1" applyFont="1" applyBorder="1" applyAlignment="1">
      <alignment horizontal="center" vertical="center" wrapText="1"/>
    </xf>
    <xf numFmtId="0" fontId="3" fillId="2" borderId="6" xfId="1" applyFont="1" applyBorder="1" applyAlignment="1">
      <alignment horizontal="center" vertical="center" wrapText="1"/>
    </xf>
    <xf numFmtId="49" fontId="0" fillId="0" borderId="0" xfId="0" applyNumberFormat="1" applyAlignment="1" applyProtection="1">
      <alignment wrapText="1"/>
      <protection locked="0"/>
    </xf>
    <xf numFmtId="0" fontId="3" fillId="2" borderId="0" xfId="1" applyFont="1" applyAlignment="1">
      <alignment horizontal="center" vertical="center" wrapText="1"/>
    </xf>
    <xf numFmtId="0" fontId="3" fillId="2" borderId="0" xfId="1" applyFont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</cellXfs>
  <cellStyles count="2">
    <cellStyle name="Dobro" xfId="1" builtinId="26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8427A-BE87-43FD-B2D3-B4C5C53D93A9}">
  <dimension ref="A1:K40"/>
  <sheetViews>
    <sheetView showGridLines="0" workbookViewId="0">
      <selection activeCell="J4" sqref="J4:J5"/>
    </sheetView>
  </sheetViews>
  <sheetFormatPr defaultRowHeight="15" x14ac:dyDescent="0.25"/>
  <cols>
    <col min="6" max="9" width="3.7109375" customWidth="1"/>
    <col min="11" max="11" width="11.7109375" customWidth="1"/>
  </cols>
  <sheetData>
    <row r="1" spans="1:11" x14ac:dyDescent="0.25">
      <c r="A1" s="17" t="s">
        <v>64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5.75" thickBot="1" x14ac:dyDescent="0.3">
      <c r="A2" s="20"/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ht="45.75" thickBot="1" x14ac:dyDescent="0.3">
      <c r="A3" s="25" t="s">
        <v>2</v>
      </c>
      <c r="B3" s="26"/>
      <c r="C3" s="26"/>
      <c r="D3" s="26"/>
      <c r="E3" s="26"/>
      <c r="F3" s="26" t="s">
        <v>1</v>
      </c>
      <c r="G3" s="26"/>
      <c r="H3" s="26" t="s">
        <v>0</v>
      </c>
      <c r="I3" s="26"/>
      <c r="J3" s="1" t="s">
        <v>50</v>
      </c>
      <c r="K3" s="2" t="s">
        <v>51</v>
      </c>
    </row>
    <row r="4" spans="1:11" x14ac:dyDescent="0.25">
      <c r="A4" s="27" t="s">
        <v>57</v>
      </c>
      <c r="B4" s="27"/>
      <c r="C4" s="27"/>
      <c r="D4" s="27"/>
      <c r="E4" s="27"/>
      <c r="F4" s="27" t="s">
        <v>5</v>
      </c>
      <c r="G4" s="27"/>
      <c r="H4" s="27" t="s">
        <v>28</v>
      </c>
      <c r="I4" s="27"/>
      <c r="J4" s="23"/>
      <c r="K4" s="24">
        <f>J4*H4</f>
        <v>0</v>
      </c>
    </row>
    <row r="5" spans="1:11" ht="24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5"/>
      <c r="K5" s="16"/>
    </row>
    <row r="6" spans="1:11" x14ac:dyDescent="0.25">
      <c r="A6" s="14" t="s">
        <v>18</v>
      </c>
      <c r="B6" s="14"/>
      <c r="C6" s="14"/>
      <c r="D6" s="14"/>
      <c r="E6" s="14"/>
      <c r="F6" s="14" t="s">
        <v>56</v>
      </c>
      <c r="G6" s="14"/>
      <c r="H6" s="14" t="s">
        <v>9</v>
      </c>
      <c r="I6" s="14"/>
      <c r="J6" s="15"/>
      <c r="K6" s="16">
        <f t="shared" ref="K6" si="0">J6*H6</f>
        <v>0</v>
      </c>
    </row>
    <row r="7" spans="1:11" x14ac:dyDescent="0.25">
      <c r="A7" s="14"/>
      <c r="B7" s="14"/>
      <c r="C7" s="14"/>
      <c r="D7" s="14"/>
      <c r="E7" s="14"/>
      <c r="F7" s="14"/>
      <c r="G7" s="14"/>
      <c r="H7" s="14"/>
      <c r="I7" s="14"/>
      <c r="J7" s="15"/>
      <c r="K7" s="16"/>
    </row>
    <row r="8" spans="1:11" x14ac:dyDescent="0.25">
      <c r="A8" s="14" t="s">
        <v>19</v>
      </c>
      <c r="B8" s="14"/>
      <c r="C8" s="14"/>
      <c r="D8" s="14"/>
      <c r="E8" s="14"/>
      <c r="F8" s="14" t="s">
        <v>3</v>
      </c>
      <c r="G8" s="14"/>
      <c r="H8" s="14" t="s">
        <v>29</v>
      </c>
      <c r="I8" s="14"/>
      <c r="J8" s="15"/>
      <c r="K8" s="16">
        <f t="shared" ref="K8" si="1">J8*H8</f>
        <v>0</v>
      </c>
    </row>
    <row r="9" spans="1:11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6"/>
    </row>
    <row r="10" spans="1:11" x14ac:dyDescent="0.25">
      <c r="A10" s="14" t="s">
        <v>20</v>
      </c>
      <c r="B10" s="14"/>
      <c r="C10" s="14"/>
      <c r="D10" s="14"/>
      <c r="E10" s="14"/>
      <c r="F10" s="14" t="s">
        <v>3</v>
      </c>
      <c r="G10" s="14"/>
      <c r="H10" s="14" t="s">
        <v>11</v>
      </c>
      <c r="I10" s="14"/>
      <c r="J10" s="15"/>
      <c r="K10" s="16">
        <f t="shared" ref="K10" si="2">J10*H10</f>
        <v>0</v>
      </c>
    </row>
    <row r="11" spans="1:1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5"/>
      <c r="K11" s="16"/>
    </row>
    <row r="12" spans="1:11" x14ac:dyDescent="0.25">
      <c r="A12" s="14" t="s">
        <v>21</v>
      </c>
      <c r="B12" s="14"/>
      <c r="C12" s="14"/>
      <c r="D12" s="14"/>
      <c r="E12" s="14"/>
      <c r="F12" s="14" t="s">
        <v>5</v>
      </c>
      <c r="G12" s="14"/>
      <c r="H12" s="14" t="s">
        <v>30</v>
      </c>
      <c r="I12" s="14"/>
      <c r="J12" s="15"/>
      <c r="K12" s="16">
        <f t="shared" ref="K12" si="3">J12*H12</f>
        <v>0</v>
      </c>
    </row>
    <row r="13" spans="1:1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5"/>
      <c r="K13" s="16"/>
    </row>
    <row r="14" spans="1:11" x14ac:dyDescent="0.25">
      <c r="A14" s="14" t="s">
        <v>22</v>
      </c>
      <c r="B14" s="14"/>
      <c r="C14" s="14"/>
      <c r="D14" s="14"/>
      <c r="E14" s="14"/>
      <c r="F14" s="14" t="s">
        <v>5</v>
      </c>
      <c r="G14" s="14"/>
      <c r="H14" s="14" t="s">
        <v>12</v>
      </c>
      <c r="I14" s="14"/>
      <c r="J14" s="15"/>
      <c r="K14" s="16">
        <f t="shared" ref="K14" si="4">J14*H14</f>
        <v>0</v>
      </c>
    </row>
    <row r="15" spans="1:1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5"/>
      <c r="K15" s="16"/>
    </row>
    <row r="16" spans="1:11" x14ac:dyDescent="0.25">
      <c r="A16" s="14" t="s">
        <v>23</v>
      </c>
      <c r="B16" s="14"/>
      <c r="C16" s="14"/>
      <c r="D16" s="14"/>
      <c r="E16" s="14"/>
      <c r="F16" s="14" t="s">
        <v>3</v>
      </c>
      <c r="G16" s="14"/>
      <c r="H16" s="14" t="s">
        <v>11</v>
      </c>
      <c r="I16" s="14"/>
      <c r="J16" s="15"/>
      <c r="K16" s="16">
        <f t="shared" ref="K16" si="5">J16*H16</f>
        <v>0</v>
      </c>
    </row>
    <row r="17" spans="1:1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5"/>
      <c r="K17" s="16"/>
    </row>
    <row r="18" spans="1:11" x14ac:dyDescent="0.25">
      <c r="A18" s="14" t="s">
        <v>24</v>
      </c>
      <c r="B18" s="14"/>
      <c r="C18" s="14"/>
      <c r="D18" s="14"/>
      <c r="E18" s="14"/>
      <c r="F18" s="14" t="s">
        <v>3</v>
      </c>
      <c r="G18" s="14"/>
      <c r="H18" s="14" t="s">
        <v>31</v>
      </c>
      <c r="I18" s="14"/>
      <c r="J18" s="15"/>
      <c r="K18" s="16">
        <f t="shared" ref="K18" si="6">J18*H18</f>
        <v>0</v>
      </c>
    </row>
    <row r="19" spans="1:1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5"/>
      <c r="K19" s="16"/>
    </row>
    <row r="20" spans="1:11" x14ac:dyDescent="0.25">
      <c r="A20" s="14" t="s">
        <v>25</v>
      </c>
      <c r="B20" s="14"/>
      <c r="C20" s="14"/>
      <c r="D20" s="14"/>
      <c r="E20" s="14"/>
      <c r="F20" s="14" t="s">
        <v>3</v>
      </c>
      <c r="G20" s="14"/>
      <c r="H20" s="14" t="s">
        <v>11</v>
      </c>
      <c r="I20" s="14"/>
      <c r="J20" s="15"/>
      <c r="K20" s="16">
        <f t="shared" ref="K20" si="7">J20*H20</f>
        <v>0</v>
      </c>
    </row>
    <row r="21" spans="1:1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5"/>
      <c r="K21" s="16"/>
    </row>
    <row r="22" spans="1:11" x14ac:dyDescent="0.25">
      <c r="A22" s="14" t="s">
        <v>26</v>
      </c>
      <c r="B22" s="14"/>
      <c r="C22" s="14"/>
      <c r="D22" s="14"/>
      <c r="E22" s="14"/>
      <c r="F22" s="14" t="s">
        <v>5</v>
      </c>
      <c r="G22" s="14"/>
      <c r="H22" s="14" t="s">
        <v>32</v>
      </c>
      <c r="I22" s="14"/>
      <c r="J22" s="15"/>
      <c r="K22" s="16">
        <f t="shared" ref="K22" si="8">J22*H22</f>
        <v>0</v>
      </c>
    </row>
    <row r="23" spans="1:1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5"/>
      <c r="K23" s="16"/>
    </row>
    <row r="24" spans="1:11" x14ac:dyDescent="0.25">
      <c r="A24" s="14" t="s">
        <v>59</v>
      </c>
      <c r="B24" s="14"/>
      <c r="C24" s="14"/>
      <c r="D24" s="14"/>
      <c r="E24" s="14"/>
      <c r="F24" s="14" t="s">
        <v>8</v>
      </c>
      <c r="G24" s="14"/>
      <c r="H24" s="14" t="s">
        <v>4</v>
      </c>
      <c r="I24" s="14"/>
      <c r="J24" s="15"/>
      <c r="K24" s="16">
        <f t="shared" ref="K24" si="9">J24*H24</f>
        <v>0</v>
      </c>
    </row>
    <row r="25" spans="1:11" x14ac:dyDescent="0.25">
      <c r="A25" s="32"/>
      <c r="B25" s="32"/>
      <c r="C25" s="32"/>
      <c r="D25" s="32"/>
      <c r="E25" s="32"/>
      <c r="F25" s="32"/>
      <c r="G25" s="32"/>
      <c r="H25" s="32"/>
      <c r="I25" s="32"/>
      <c r="J25" s="28"/>
      <c r="K25" s="35"/>
    </row>
    <row r="26" spans="1:11" x14ac:dyDescent="0.25">
      <c r="A26" s="29" t="s">
        <v>53</v>
      </c>
      <c r="B26" s="29"/>
      <c r="C26" s="29"/>
      <c r="D26" s="29"/>
      <c r="E26" s="29"/>
      <c r="F26" s="29"/>
      <c r="G26" s="29"/>
      <c r="H26" s="29"/>
      <c r="I26" s="29"/>
      <c r="J26" s="29"/>
      <c r="K26" s="36">
        <f>SUM(K4:K25)</f>
        <v>0</v>
      </c>
    </row>
    <row r="27" spans="1:11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36"/>
    </row>
    <row r="28" spans="1:11" x14ac:dyDescent="0.25">
      <c r="A28" s="29" t="s">
        <v>52</v>
      </c>
      <c r="B28" s="29"/>
      <c r="C28" s="29"/>
      <c r="D28" s="29"/>
      <c r="E28" s="29"/>
      <c r="F28" s="29" t="s">
        <v>8</v>
      </c>
      <c r="G28" s="29"/>
      <c r="H28" s="29" t="s">
        <v>4</v>
      </c>
      <c r="I28" s="29"/>
      <c r="J28" s="30">
        <v>0.03</v>
      </c>
      <c r="K28" s="36">
        <f>K26*0.03</f>
        <v>0</v>
      </c>
    </row>
    <row r="29" spans="1:11" x14ac:dyDescent="0.25">
      <c r="A29" s="29"/>
      <c r="B29" s="29"/>
      <c r="C29" s="29"/>
      <c r="D29" s="29"/>
      <c r="E29" s="29"/>
      <c r="F29" s="29"/>
      <c r="G29" s="29"/>
      <c r="H29" s="29"/>
      <c r="I29" s="29"/>
      <c r="J29" s="31"/>
      <c r="K29" s="36"/>
    </row>
    <row r="30" spans="1:11" x14ac:dyDescent="0.25">
      <c r="A30" s="37" t="s">
        <v>54</v>
      </c>
      <c r="B30" s="37"/>
      <c r="C30" s="37"/>
      <c r="D30" s="37"/>
      <c r="E30" s="37"/>
      <c r="F30" s="37"/>
      <c r="G30" s="37"/>
      <c r="H30" s="37"/>
      <c r="I30" s="37"/>
      <c r="J30" s="37"/>
      <c r="K30" s="6">
        <f>K28+K26</f>
        <v>0</v>
      </c>
    </row>
    <row r="31" spans="1:11" x14ac:dyDescent="0.25">
      <c r="A31" s="37" t="s">
        <v>55</v>
      </c>
      <c r="B31" s="37"/>
      <c r="C31" s="37"/>
      <c r="D31" s="37"/>
      <c r="E31" s="37"/>
      <c r="F31" s="37"/>
      <c r="G31" s="37"/>
      <c r="H31" s="37"/>
      <c r="I31" s="37"/>
      <c r="J31" s="37"/>
      <c r="K31" s="6">
        <f>K30*0.22</f>
        <v>0</v>
      </c>
    </row>
    <row r="32" spans="1:11" ht="15" customHeight="1" x14ac:dyDescent="0.25">
      <c r="A32" s="37" t="s">
        <v>60</v>
      </c>
      <c r="B32" s="37"/>
      <c r="C32" s="37"/>
      <c r="D32" s="37"/>
      <c r="E32" s="37"/>
      <c r="F32" s="37"/>
      <c r="G32" s="37"/>
      <c r="H32" s="37"/>
      <c r="I32" s="37"/>
      <c r="J32" s="37"/>
      <c r="K32" s="6">
        <f>K31+K30</f>
        <v>0</v>
      </c>
    </row>
    <row r="37" spans="1:11" ht="39.950000000000003" customHeight="1" x14ac:dyDescent="0.25">
      <c r="I37" s="3" t="s">
        <v>61</v>
      </c>
      <c r="J37" s="33"/>
      <c r="K37" s="33"/>
    </row>
    <row r="40" spans="1:11" x14ac:dyDescent="0.25">
      <c r="A40" t="s">
        <v>62</v>
      </c>
      <c r="B40" s="4"/>
      <c r="I40" s="5" t="s">
        <v>63</v>
      </c>
      <c r="J40" s="34"/>
      <c r="K40" s="34"/>
    </row>
  </sheetData>
  <sheetProtection algorithmName="SHA-512" hashValue="LGm3aHA76lqocIgdV4o+l7yJN5Dmd0WZDHfM+sR0SzOvG3M/PrB0AKpGE+lib4mnBuxWjQVIOggapw31q1lMMQ==" saltValue="XmbHW7nywJI2nurxFiRxDw==" spinCount="100000" sheet="1" objects="1" scenarios="1"/>
  <mergeCells count="71">
    <mergeCell ref="J37:K37"/>
    <mergeCell ref="J40:K40"/>
    <mergeCell ref="F22:G23"/>
    <mergeCell ref="H22:I23"/>
    <mergeCell ref="J22:J23"/>
    <mergeCell ref="K22:K23"/>
    <mergeCell ref="K24:K25"/>
    <mergeCell ref="K26:K27"/>
    <mergeCell ref="A30:J30"/>
    <mergeCell ref="A31:J31"/>
    <mergeCell ref="A32:J32"/>
    <mergeCell ref="K28:K29"/>
    <mergeCell ref="A28:E29"/>
    <mergeCell ref="F28:G29"/>
    <mergeCell ref="H28:I29"/>
    <mergeCell ref="H24:I25"/>
    <mergeCell ref="J24:J25"/>
    <mergeCell ref="A26:J27"/>
    <mergeCell ref="J28:J29"/>
    <mergeCell ref="A24:E25"/>
    <mergeCell ref="F24:G25"/>
    <mergeCell ref="A22:E23"/>
    <mergeCell ref="J14:J15"/>
    <mergeCell ref="K14:K15"/>
    <mergeCell ref="J16:J17"/>
    <mergeCell ref="K16:K17"/>
    <mergeCell ref="J18:J19"/>
    <mergeCell ref="K18:K19"/>
    <mergeCell ref="A14:E15"/>
    <mergeCell ref="F14:G15"/>
    <mergeCell ref="H14:I15"/>
    <mergeCell ref="A16:E17"/>
    <mergeCell ref="F16:G17"/>
    <mergeCell ref="H16:I17"/>
    <mergeCell ref="A18:E19"/>
    <mergeCell ref="F18:G19"/>
    <mergeCell ref="H18:I19"/>
    <mergeCell ref="J8:J9"/>
    <mergeCell ref="K8:K9"/>
    <mergeCell ref="J10:J11"/>
    <mergeCell ref="K10:K11"/>
    <mergeCell ref="J12:J13"/>
    <mergeCell ref="K12:K13"/>
    <mergeCell ref="A1:K2"/>
    <mergeCell ref="J4:J5"/>
    <mergeCell ref="K4:K5"/>
    <mergeCell ref="J6:J7"/>
    <mergeCell ref="K6:K7"/>
    <mergeCell ref="A6:E7"/>
    <mergeCell ref="F6:G7"/>
    <mergeCell ref="H6:I7"/>
    <mergeCell ref="A3:E3"/>
    <mergeCell ref="F3:G3"/>
    <mergeCell ref="H3:I3"/>
    <mergeCell ref="A4:E5"/>
    <mergeCell ref="F4:G5"/>
    <mergeCell ref="H4:I5"/>
    <mergeCell ref="A12:E13"/>
    <mergeCell ref="F12:G13"/>
    <mergeCell ref="H12:I13"/>
    <mergeCell ref="A8:E9"/>
    <mergeCell ref="F8:G9"/>
    <mergeCell ref="H8:I9"/>
    <mergeCell ref="A10:E11"/>
    <mergeCell ref="F10:G11"/>
    <mergeCell ref="H10:I11"/>
    <mergeCell ref="A20:E21"/>
    <mergeCell ref="F20:G21"/>
    <mergeCell ref="H20:I21"/>
    <mergeCell ref="J20:J21"/>
    <mergeCell ref="K20:K2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6715C-F1D9-4393-98C4-911482B8A3E9}">
  <dimension ref="A1:K40"/>
  <sheetViews>
    <sheetView showGridLines="0" workbookViewId="0">
      <selection activeCell="J4" sqref="J4:J5"/>
    </sheetView>
  </sheetViews>
  <sheetFormatPr defaultRowHeight="15" x14ac:dyDescent="0.25"/>
  <cols>
    <col min="6" max="9" width="3.7109375" customWidth="1"/>
    <col min="11" max="11" width="11.7109375" customWidth="1"/>
    <col min="13" max="13" width="11.7109375" customWidth="1"/>
  </cols>
  <sheetData>
    <row r="1" spans="1:11" x14ac:dyDescent="0.25">
      <c r="A1" s="38" t="s">
        <v>74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5.75" thickBot="1" x14ac:dyDescent="0.3">
      <c r="A2" s="20"/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ht="45.75" thickBot="1" x14ac:dyDescent="0.3">
      <c r="A3" s="25" t="s">
        <v>2</v>
      </c>
      <c r="B3" s="26"/>
      <c r="C3" s="26"/>
      <c r="D3" s="26"/>
      <c r="E3" s="26"/>
      <c r="F3" s="26" t="s">
        <v>1</v>
      </c>
      <c r="G3" s="26"/>
      <c r="H3" s="26" t="s">
        <v>0</v>
      </c>
      <c r="I3" s="26"/>
      <c r="J3" s="1" t="s">
        <v>50</v>
      </c>
      <c r="K3" s="2" t="s">
        <v>51</v>
      </c>
    </row>
    <row r="4" spans="1:11" x14ac:dyDescent="0.25">
      <c r="A4" s="27" t="s">
        <v>57</v>
      </c>
      <c r="B4" s="27"/>
      <c r="C4" s="27"/>
      <c r="D4" s="27"/>
      <c r="E4" s="27"/>
      <c r="F4" s="27" t="s">
        <v>5</v>
      </c>
      <c r="G4" s="27"/>
      <c r="H4" s="27" t="s">
        <v>37</v>
      </c>
      <c r="I4" s="27"/>
      <c r="J4" s="23"/>
      <c r="K4" s="24">
        <f>J4*H4</f>
        <v>0</v>
      </c>
    </row>
    <row r="5" spans="1:11" x14ac:dyDescent="0.25">
      <c r="A5" s="14"/>
      <c r="B5" s="14"/>
      <c r="C5" s="14"/>
      <c r="D5" s="14"/>
      <c r="E5" s="14"/>
      <c r="F5" s="14"/>
      <c r="G5" s="14"/>
      <c r="H5" s="14"/>
      <c r="I5" s="14"/>
      <c r="J5" s="15"/>
      <c r="K5" s="16"/>
    </row>
    <row r="6" spans="1:11" x14ac:dyDescent="0.25">
      <c r="A6" s="14" t="s">
        <v>19</v>
      </c>
      <c r="B6" s="14"/>
      <c r="C6" s="14"/>
      <c r="D6" s="14"/>
      <c r="E6" s="14"/>
      <c r="F6" s="14" t="s">
        <v>3</v>
      </c>
      <c r="G6" s="14"/>
      <c r="H6" s="14" t="s">
        <v>10</v>
      </c>
      <c r="I6" s="14"/>
      <c r="J6" s="15"/>
      <c r="K6" s="16">
        <f t="shared" ref="K6" si="0">J6*H6</f>
        <v>0</v>
      </c>
    </row>
    <row r="7" spans="1:11" x14ac:dyDescent="0.25">
      <c r="A7" s="14"/>
      <c r="B7" s="14"/>
      <c r="C7" s="14"/>
      <c r="D7" s="14"/>
      <c r="E7" s="14"/>
      <c r="F7" s="14"/>
      <c r="G7" s="14"/>
      <c r="H7" s="14"/>
      <c r="I7" s="14"/>
      <c r="J7" s="15"/>
      <c r="K7" s="16"/>
    </row>
    <row r="8" spans="1:11" x14ac:dyDescent="0.25">
      <c r="A8" s="14" t="s">
        <v>20</v>
      </c>
      <c r="B8" s="14"/>
      <c r="C8" s="14"/>
      <c r="D8" s="14"/>
      <c r="E8" s="14"/>
      <c r="F8" s="14" t="s">
        <v>3</v>
      </c>
      <c r="G8" s="14"/>
      <c r="H8" s="14" t="s">
        <v>7</v>
      </c>
      <c r="I8" s="14"/>
      <c r="J8" s="15"/>
      <c r="K8" s="16">
        <f t="shared" ref="K8" si="1">J8*H8</f>
        <v>0</v>
      </c>
    </row>
    <row r="9" spans="1:11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6"/>
    </row>
    <row r="10" spans="1:11" x14ac:dyDescent="0.25">
      <c r="A10" s="14" t="s">
        <v>21</v>
      </c>
      <c r="B10" s="14"/>
      <c r="C10" s="14"/>
      <c r="D10" s="14"/>
      <c r="E10" s="14"/>
      <c r="F10" s="14" t="s">
        <v>5</v>
      </c>
      <c r="G10" s="14"/>
      <c r="H10" s="14" t="s">
        <v>38</v>
      </c>
      <c r="I10" s="14"/>
      <c r="J10" s="15"/>
      <c r="K10" s="16">
        <f t="shared" ref="K10" si="2">J10*H10</f>
        <v>0</v>
      </c>
    </row>
    <row r="11" spans="1:1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5"/>
      <c r="K11" s="16"/>
    </row>
    <row r="12" spans="1:11" x14ac:dyDescent="0.25">
      <c r="A12" s="14" t="s">
        <v>22</v>
      </c>
      <c r="B12" s="14"/>
      <c r="C12" s="14"/>
      <c r="D12" s="14"/>
      <c r="E12" s="14"/>
      <c r="F12" s="14" t="s">
        <v>5</v>
      </c>
      <c r="G12" s="14"/>
      <c r="H12" s="14" t="s">
        <v>39</v>
      </c>
      <c r="I12" s="14"/>
      <c r="J12" s="15"/>
      <c r="K12" s="16">
        <f t="shared" ref="K12" si="3">J12*H12</f>
        <v>0</v>
      </c>
    </row>
    <row r="13" spans="1:1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5"/>
      <c r="K13" s="16"/>
    </row>
    <row r="14" spans="1:11" x14ac:dyDescent="0.25">
      <c r="A14" s="14" t="s">
        <v>23</v>
      </c>
      <c r="B14" s="14"/>
      <c r="C14" s="14"/>
      <c r="D14" s="14"/>
      <c r="E14" s="14"/>
      <c r="F14" s="14" t="s">
        <v>3</v>
      </c>
      <c r="G14" s="14"/>
      <c r="H14" s="14" t="s">
        <v>7</v>
      </c>
      <c r="I14" s="14"/>
      <c r="J14" s="15"/>
      <c r="K14" s="16">
        <f t="shared" ref="K14" si="4">J14*H14</f>
        <v>0</v>
      </c>
    </row>
    <row r="15" spans="1:1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5"/>
      <c r="K15" s="16"/>
    </row>
    <row r="16" spans="1:11" x14ac:dyDescent="0.25">
      <c r="A16" s="14" t="s">
        <v>24</v>
      </c>
      <c r="B16" s="14"/>
      <c r="C16" s="14"/>
      <c r="D16" s="14"/>
      <c r="E16" s="14"/>
      <c r="F16" s="14" t="s">
        <v>3</v>
      </c>
      <c r="G16" s="14"/>
      <c r="H16" s="14" t="s">
        <v>7</v>
      </c>
      <c r="I16" s="14"/>
      <c r="J16" s="15"/>
      <c r="K16" s="16">
        <f t="shared" ref="K16" si="5">J16*H16</f>
        <v>0</v>
      </c>
    </row>
    <row r="17" spans="1:1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5"/>
      <c r="K17" s="16"/>
    </row>
    <row r="18" spans="1:11" x14ac:dyDescent="0.25">
      <c r="A18" s="14" t="s">
        <v>25</v>
      </c>
      <c r="B18" s="14"/>
      <c r="C18" s="14"/>
      <c r="D18" s="14"/>
      <c r="E18" s="14"/>
      <c r="F18" s="14" t="s">
        <v>3</v>
      </c>
      <c r="G18" s="14"/>
      <c r="H18" s="14" t="s">
        <v>6</v>
      </c>
      <c r="I18" s="14"/>
      <c r="J18" s="15"/>
      <c r="K18" s="16">
        <f t="shared" ref="K18" si="6">J18*H18</f>
        <v>0</v>
      </c>
    </row>
    <row r="19" spans="1:1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5"/>
      <c r="K19" s="16"/>
    </row>
    <row r="20" spans="1:11" x14ac:dyDescent="0.25">
      <c r="A20" s="14" t="s">
        <v>26</v>
      </c>
      <c r="B20" s="14"/>
      <c r="C20" s="14"/>
      <c r="D20" s="14"/>
      <c r="E20" s="14"/>
      <c r="F20" s="14" t="s">
        <v>5</v>
      </c>
      <c r="G20" s="14"/>
      <c r="H20" s="14" t="s">
        <v>40</v>
      </c>
      <c r="I20" s="14"/>
      <c r="J20" s="15"/>
      <c r="K20" s="16">
        <f t="shared" ref="K20" si="7">J20*H20</f>
        <v>0</v>
      </c>
    </row>
    <row r="21" spans="1:1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5"/>
      <c r="K21" s="16"/>
    </row>
    <row r="22" spans="1:11" x14ac:dyDescent="0.25">
      <c r="A22" s="14" t="s">
        <v>59</v>
      </c>
      <c r="B22" s="14"/>
      <c r="C22" s="14"/>
      <c r="D22" s="14"/>
      <c r="E22" s="14"/>
      <c r="F22" s="14" t="s">
        <v>8</v>
      </c>
      <c r="G22" s="14"/>
      <c r="H22" s="14" t="s">
        <v>4</v>
      </c>
      <c r="I22" s="14"/>
      <c r="J22" s="15"/>
      <c r="K22" s="16">
        <f t="shared" ref="K22" si="8">J22*H22</f>
        <v>0</v>
      </c>
    </row>
    <row r="23" spans="1:11" x14ac:dyDescent="0.25">
      <c r="A23" s="32"/>
      <c r="B23" s="32"/>
      <c r="C23" s="32"/>
      <c r="D23" s="32"/>
      <c r="E23" s="32"/>
      <c r="F23" s="32"/>
      <c r="G23" s="32"/>
      <c r="H23" s="32"/>
      <c r="I23" s="32"/>
      <c r="J23" s="28"/>
      <c r="K23" s="35"/>
    </row>
    <row r="24" spans="1:11" x14ac:dyDescent="0.25">
      <c r="A24" s="29" t="s">
        <v>53</v>
      </c>
      <c r="B24" s="29"/>
      <c r="C24" s="29"/>
      <c r="D24" s="29"/>
      <c r="E24" s="29"/>
      <c r="F24" s="29"/>
      <c r="G24" s="29"/>
      <c r="H24" s="29"/>
      <c r="I24" s="29"/>
      <c r="J24" s="29"/>
      <c r="K24" s="39">
        <f>SUM(K4:K23)</f>
        <v>0</v>
      </c>
    </row>
    <row r="25" spans="1:11" x14ac:dyDescent="0.2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39"/>
    </row>
    <row r="26" spans="1:11" x14ac:dyDescent="0.25">
      <c r="A26" s="29" t="s">
        <v>52</v>
      </c>
      <c r="B26" s="29"/>
      <c r="C26" s="29"/>
      <c r="D26" s="29"/>
      <c r="E26" s="29"/>
      <c r="F26" s="29" t="s">
        <v>8</v>
      </c>
      <c r="G26" s="29"/>
      <c r="H26" s="29" t="s">
        <v>4</v>
      </c>
      <c r="I26" s="29"/>
      <c r="J26" s="30">
        <v>0.03</v>
      </c>
      <c r="K26" s="39">
        <f>K24*0.03</f>
        <v>0</v>
      </c>
    </row>
    <row r="27" spans="1:11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31"/>
      <c r="K27" s="39"/>
    </row>
    <row r="28" spans="1:11" x14ac:dyDescent="0.25">
      <c r="A28" s="37" t="s">
        <v>54</v>
      </c>
      <c r="B28" s="37"/>
      <c r="C28" s="37"/>
      <c r="D28" s="37"/>
      <c r="E28" s="37"/>
      <c r="F28" s="37"/>
      <c r="G28" s="37"/>
      <c r="H28" s="37"/>
      <c r="I28" s="37"/>
      <c r="J28" s="37"/>
      <c r="K28" s="6">
        <f>K26+K24</f>
        <v>0</v>
      </c>
    </row>
    <row r="29" spans="1:11" x14ac:dyDescent="0.25">
      <c r="A29" s="37" t="s">
        <v>55</v>
      </c>
      <c r="B29" s="37"/>
      <c r="C29" s="37"/>
      <c r="D29" s="37"/>
      <c r="E29" s="37"/>
      <c r="F29" s="37"/>
      <c r="G29" s="37"/>
      <c r="H29" s="37"/>
      <c r="I29" s="37"/>
      <c r="J29" s="37"/>
      <c r="K29" s="6">
        <f>K28*0.22</f>
        <v>0</v>
      </c>
    </row>
    <row r="30" spans="1:11" ht="15" customHeight="1" x14ac:dyDescent="0.25">
      <c r="A30" s="37" t="s">
        <v>60</v>
      </c>
      <c r="B30" s="37"/>
      <c r="C30" s="37"/>
      <c r="D30" s="37"/>
      <c r="E30" s="37"/>
      <c r="F30" s="37"/>
      <c r="G30" s="37"/>
      <c r="H30" s="37"/>
      <c r="I30" s="37"/>
      <c r="J30" s="37"/>
      <c r="K30" s="6">
        <f>K29+K28</f>
        <v>0</v>
      </c>
    </row>
    <row r="37" spans="1:11" ht="39.950000000000003" customHeight="1" x14ac:dyDescent="0.25">
      <c r="I37" s="3" t="s">
        <v>61</v>
      </c>
      <c r="J37" s="33"/>
      <c r="K37" s="33"/>
    </row>
    <row r="40" spans="1:11" x14ac:dyDescent="0.25">
      <c r="A40" t="s">
        <v>62</v>
      </c>
      <c r="B40" s="4"/>
      <c r="I40" s="5" t="s">
        <v>63</v>
      </c>
      <c r="J40" s="34"/>
      <c r="K40" s="34"/>
    </row>
  </sheetData>
  <sheetProtection algorithmName="SHA-512" hashValue="X8o50gcrd5c2GM1RuMGDYyfBZUJKekKHlmUU+/bmy06zXxSME2rETFKrhStd3pbq6mVwsbkhUeRcftUjIPxHrA==" saltValue="4O8kN8FXHLTJxgmHfvz5zw==" spinCount="100000" sheet="1" objects="1" scenarios="1"/>
  <mergeCells count="66">
    <mergeCell ref="J37:K37"/>
    <mergeCell ref="J40:K40"/>
    <mergeCell ref="J26:J27"/>
    <mergeCell ref="K26:K27"/>
    <mergeCell ref="A28:J28"/>
    <mergeCell ref="A29:J29"/>
    <mergeCell ref="A30:J30"/>
    <mergeCell ref="A26:E27"/>
    <mergeCell ref="F26:G27"/>
    <mergeCell ref="H26:I27"/>
    <mergeCell ref="A24:J25"/>
    <mergeCell ref="K24:K25"/>
    <mergeCell ref="A18:E19"/>
    <mergeCell ref="F18:G19"/>
    <mergeCell ref="H18:I19"/>
    <mergeCell ref="A20:E21"/>
    <mergeCell ref="F20:G21"/>
    <mergeCell ref="H20:I21"/>
    <mergeCell ref="A22:E23"/>
    <mergeCell ref="F22:G23"/>
    <mergeCell ref="H22:I23"/>
    <mergeCell ref="J22:J23"/>
    <mergeCell ref="K22:K23"/>
    <mergeCell ref="J10:J11"/>
    <mergeCell ref="K10:K11"/>
    <mergeCell ref="J12:J13"/>
    <mergeCell ref="K12:K13"/>
    <mergeCell ref="J14:J15"/>
    <mergeCell ref="K14:K15"/>
    <mergeCell ref="F4:G5"/>
    <mergeCell ref="H4:I5"/>
    <mergeCell ref="J6:J7"/>
    <mergeCell ref="K6:K7"/>
    <mergeCell ref="J8:J9"/>
    <mergeCell ref="K8:K9"/>
    <mergeCell ref="A1:K2"/>
    <mergeCell ref="J4:J5"/>
    <mergeCell ref="K4:K5"/>
    <mergeCell ref="A10:E11"/>
    <mergeCell ref="F10:G11"/>
    <mergeCell ref="H10:I11"/>
    <mergeCell ref="A6:E7"/>
    <mergeCell ref="F6:G7"/>
    <mergeCell ref="H6:I7"/>
    <mergeCell ref="A8:E9"/>
    <mergeCell ref="F8:G9"/>
    <mergeCell ref="H8:I9"/>
    <mergeCell ref="A3:E3"/>
    <mergeCell ref="F3:G3"/>
    <mergeCell ref="H3:I3"/>
    <mergeCell ref="A4:E5"/>
    <mergeCell ref="A12:E13"/>
    <mergeCell ref="F12:G13"/>
    <mergeCell ref="H12:I13"/>
    <mergeCell ref="A16:E17"/>
    <mergeCell ref="F16:G17"/>
    <mergeCell ref="H16:I17"/>
    <mergeCell ref="A14:E15"/>
    <mergeCell ref="F14:G15"/>
    <mergeCell ref="H14:I15"/>
    <mergeCell ref="J16:J17"/>
    <mergeCell ref="K16:K17"/>
    <mergeCell ref="J18:J19"/>
    <mergeCell ref="K18:K19"/>
    <mergeCell ref="J20:J21"/>
    <mergeCell ref="K20:K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18C79-3F98-4384-B792-8ABF45F6DF7D}">
  <dimension ref="A1:K34"/>
  <sheetViews>
    <sheetView showGridLines="0" workbookViewId="0">
      <selection activeCell="J4" sqref="J4:J5"/>
    </sheetView>
  </sheetViews>
  <sheetFormatPr defaultRowHeight="15" x14ac:dyDescent="0.25"/>
  <cols>
    <col min="6" max="9" width="3.7109375" customWidth="1"/>
    <col min="11" max="11" width="11.7109375" customWidth="1"/>
  </cols>
  <sheetData>
    <row r="1" spans="1:11" x14ac:dyDescent="0.25">
      <c r="A1" s="17" t="s">
        <v>65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5.75" thickBot="1" x14ac:dyDescent="0.3">
      <c r="A2" s="20"/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ht="45.75" thickBot="1" x14ac:dyDescent="0.3">
      <c r="A3" s="25" t="s">
        <v>2</v>
      </c>
      <c r="B3" s="26"/>
      <c r="C3" s="26"/>
      <c r="D3" s="26"/>
      <c r="E3" s="26"/>
      <c r="F3" s="26" t="s">
        <v>1</v>
      </c>
      <c r="G3" s="26"/>
      <c r="H3" s="26" t="s">
        <v>0</v>
      </c>
      <c r="I3" s="26"/>
      <c r="J3" s="1" t="s">
        <v>50</v>
      </c>
      <c r="K3" s="2" t="s">
        <v>51</v>
      </c>
    </row>
    <row r="4" spans="1:11" x14ac:dyDescent="0.25">
      <c r="A4" s="27" t="s">
        <v>41</v>
      </c>
      <c r="B4" s="27"/>
      <c r="C4" s="27"/>
      <c r="D4" s="27"/>
      <c r="E4" s="27"/>
      <c r="F4" s="27" t="s">
        <v>3</v>
      </c>
      <c r="G4" s="27"/>
      <c r="H4" s="27" t="s">
        <v>6</v>
      </c>
      <c r="I4" s="27"/>
      <c r="J4" s="23"/>
      <c r="K4" s="24">
        <f>J4*H4</f>
        <v>0</v>
      </c>
    </row>
    <row r="5" spans="1:11" x14ac:dyDescent="0.25">
      <c r="A5" s="14"/>
      <c r="B5" s="14"/>
      <c r="C5" s="14"/>
      <c r="D5" s="14"/>
      <c r="E5" s="14"/>
      <c r="F5" s="14"/>
      <c r="G5" s="14"/>
      <c r="H5" s="14"/>
      <c r="I5" s="14"/>
      <c r="J5" s="15"/>
      <c r="K5" s="16"/>
    </row>
    <row r="6" spans="1:11" x14ac:dyDescent="0.25">
      <c r="A6" s="14" t="s">
        <v>21</v>
      </c>
      <c r="B6" s="14"/>
      <c r="C6" s="14"/>
      <c r="D6" s="14"/>
      <c r="E6" s="14"/>
      <c r="F6" s="14" t="s">
        <v>5</v>
      </c>
      <c r="G6" s="14"/>
      <c r="H6" s="14" t="s">
        <v>13</v>
      </c>
      <c r="I6" s="14"/>
      <c r="J6" s="15"/>
      <c r="K6" s="16">
        <f t="shared" ref="K6" si="0">J6*H6</f>
        <v>0</v>
      </c>
    </row>
    <row r="7" spans="1:11" x14ac:dyDescent="0.25">
      <c r="A7" s="14"/>
      <c r="B7" s="14"/>
      <c r="C7" s="14"/>
      <c r="D7" s="14"/>
      <c r="E7" s="14"/>
      <c r="F7" s="14"/>
      <c r="G7" s="14"/>
      <c r="H7" s="14"/>
      <c r="I7" s="14"/>
      <c r="J7" s="15"/>
      <c r="K7" s="16"/>
    </row>
    <row r="8" spans="1:11" x14ac:dyDescent="0.25">
      <c r="A8" s="14" t="s">
        <v>26</v>
      </c>
      <c r="B8" s="14"/>
      <c r="C8" s="14"/>
      <c r="D8" s="14"/>
      <c r="E8" s="14"/>
      <c r="F8" s="14" t="s">
        <v>5</v>
      </c>
      <c r="G8" s="14"/>
      <c r="H8" s="14" t="s">
        <v>13</v>
      </c>
      <c r="I8" s="14"/>
      <c r="J8" s="15"/>
      <c r="K8" s="16">
        <f t="shared" ref="K8" si="1">J8*H8</f>
        <v>0</v>
      </c>
    </row>
    <row r="9" spans="1:11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6"/>
    </row>
    <row r="10" spans="1:11" x14ac:dyDescent="0.25">
      <c r="A10" s="14" t="s">
        <v>59</v>
      </c>
      <c r="B10" s="14"/>
      <c r="C10" s="14"/>
      <c r="D10" s="14"/>
      <c r="E10" s="14"/>
      <c r="F10" s="14" t="s">
        <v>8</v>
      </c>
      <c r="G10" s="14"/>
      <c r="H10" s="14" t="s">
        <v>4</v>
      </c>
      <c r="I10" s="14"/>
      <c r="J10" s="15"/>
      <c r="K10" s="16">
        <f t="shared" ref="K10" si="2">J10*H10</f>
        <v>0</v>
      </c>
    </row>
    <row r="11" spans="1:11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28"/>
      <c r="K11" s="35"/>
    </row>
    <row r="12" spans="1:11" x14ac:dyDescent="0.25">
      <c r="A12" s="29" t="s">
        <v>53</v>
      </c>
      <c r="B12" s="29"/>
      <c r="C12" s="29"/>
      <c r="D12" s="29"/>
      <c r="E12" s="29"/>
      <c r="F12" s="29"/>
      <c r="G12" s="29"/>
      <c r="H12" s="29"/>
      <c r="I12" s="29"/>
      <c r="J12" s="29"/>
      <c r="K12" s="39">
        <f>SUM(K4:K11)</f>
        <v>0</v>
      </c>
    </row>
    <row r="13" spans="1:11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29"/>
      <c r="K13" s="39"/>
    </row>
    <row r="14" spans="1:11" x14ac:dyDescent="0.25">
      <c r="A14" s="29" t="s">
        <v>52</v>
      </c>
      <c r="B14" s="29"/>
      <c r="C14" s="29"/>
      <c r="D14" s="29"/>
      <c r="E14" s="29"/>
      <c r="F14" s="29" t="s">
        <v>8</v>
      </c>
      <c r="G14" s="29"/>
      <c r="H14" s="29" t="s">
        <v>4</v>
      </c>
      <c r="I14" s="29"/>
      <c r="J14" s="30">
        <v>0.03</v>
      </c>
      <c r="K14" s="39">
        <f>K12*0.03</f>
        <v>0</v>
      </c>
    </row>
    <row r="15" spans="1:11" x14ac:dyDescent="0.25">
      <c r="A15" s="29"/>
      <c r="B15" s="29"/>
      <c r="C15" s="29"/>
      <c r="D15" s="29"/>
      <c r="E15" s="29"/>
      <c r="F15" s="29"/>
      <c r="G15" s="29"/>
      <c r="H15" s="29"/>
      <c r="I15" s="29"/>
      <c r="J15" s="31"/>
      <c r="K15" s="39"/>
    </row>
    <row r="16" spans="1:11" x14ac:dyDescent="0.25">
      <c r="A16" s="37" t="s">
        <v>54</v>
      </c>
      <c r="B16" s="37"/>
      <c r="C16" s="37"/>
      <c r="D16" s="37"/>
      <c r="E16" s="37"/>
      <c r="F16" s="37"/>
      <c r="G16" s="37"/>
      <c r="H16" s="37"/>
      <c r="I16" s="37"/>
      <c r="J16" s="37"/>
      <c r="K16" s="6">
        <f>K14+K12</f>
        <v>0</v>
      </c>
    </row>
    <row r="17" spans="1:11" x14ac:dyDescent="0.25">
      <c r="A17" s="37" t="s">
        <v>55</v>
      </c>
      <c r="B17" s="37"/>
      <c r="C17" s="37"/>
      <c r="D17" s="37"/>
      <c r="E17" s="37"/>
      <c r="F17" s="37"/>
      <c r="G17" s="37"/>
      <c r="H17" s="37"/>
      <c r="I17" s="37"/>
      <c r="J17" s="37"/>
      <c r="K17" s="6">
        <f>K16*0.22</f>
        <v>0</v>
      </c>
    </row>
    <row r="18" spans="1:11" ht="15" customHeight="1" x14ac:dyDescent="0.25">
      <c r="A18" s="37" t="s">
        <v>60</v>
      </c>
      <c r="B18" s="37"/>
      <c r="C18" s="37"/>
      <c r="D18" s="37"/>
      <c r="E18" s="37"/>
      <c r="F18" s="37"/>
      <c r="G18" s="37"/>
      <c r="H18" s="37"/>
      <c r="I18" s="37"/>
      <c r="J18" s="37"/>
      <c r="K18" s="6">
        <f>K17+K16</f>
        <v>0</v>
      </c>
    </row>
    <row r="31" spans="1:11" ht="39.950000000000003" customHeight="1" x14ac:dyDescent="0.25">
      <c r="I31" s="3" t="s">
        <v>61</v>
      </c>
      <c r="J31" s="33"/>
      <c r="K31" s="33"/>
    </row>
    <row r="34" spans="1:11" x14ac:dyDescent="0.25">
      <c r="A34" t="s">
        <v>62</v>
      </c>
      <c r="B34" s="4"/>
      <c r="I34" s="5" t="s">
        <v>63</v>
      </c>
      <c r="J34" s="34"/>
      <c r="K34" s="34"/>
    </row>
  </sheetData>
  <sheetProtection algorithmName="SHA-512" hashValue="XlodJInv3PTnyNZGDW+5ZJRxGr3vYZ+oBx092lxoNWgYYqqd4eC7juEkOrz++C37KYgt3YqDhCBc7kTHQ0HKlw==" saltValue="TS+3EMicrybONf2ABlcMKw==" spinCount="100000" sheet="1" objects="1" scenarios="1"/>
  <mergeCells count="36">
    <mergeCell ref="J31:K31"/>
    <mergeCell ref="J34:K34"/>
    <mergeCell ref="A18:J18"/>
    <mergeCell ref="A12:J13"/>
    <mergeCell ref="K12:K13"/>
    <mergeCell ref="A14:E15"/>
    <mergeCell ref="F14:G15"/>
    <mergeCell ref="H14:I15"/>
    <mergeCell ref="J14:J15"/>
    <mergeCell ref="K14:K15"/>
    <mergeCell ref="K6:K7"/>
    <mergeCell ref="J8:J9"/>
    <mergeCell ref="K8:K9"/>
    <mergeCell ref="A16:J16"/>
    <mergeCell ref="A17:J17"/>
    <mergeCell ref="A10:E11"/>
    <mergeCell ref="F10:G11"/>
    <mergeCell ref="H10:I11"/>
    <mergeCell ref="J10:J11"/>
    <mergeCell ref="K10:K11"/>
    <mergeCell ref="A1:K2"/>
    <mergeCell ref="J4:J5"/>
    <mergeCell ref="A8:E9"/>
    <mergeCell ref="F8:G9"/>
    <mergeCell ref="H8:I9"/>
    <mergeCell ref="A3:E3"/>
    <mergeCell ref="F3:G3"/>
    <mergeCell ref="H3:I3"/>
    <mergeCell ref="A6:E7"/>
    <mergeCell ref="F6:G7"/>
    <mergeCell ref="H6:I7"/>
    <mergeCell ref="A4:E5"/>
    <mergeCell ref="F4:G5"/>
    <mergeCell ref="H4:I5"/>
    <mergeCell ref="K4:K5"/>
    <mergeCell ref="J6:J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A0188-4CF3-4481-A897-B92DC1A2CCD6}">
  <dimension ref="A1:K40"/>
  <sheetViews>
    <sheetView showGridLines="0" workbookViewId="0">
      <selection activeCell="J4" sqref="J4:J5"/>
    </sheetView>
  </sheetViews>
  <sheetFormatPr defaultRowHeight="15" x14ac:dyDescent="0.25"/>
  <cols>
    <col min="6" max="9" width="3.7109375" customWidth="1"/>
    <col min="11" max="11" width="11.7109375" customWidth="1"/>
  </cols>
  <sheetData>
    <row r="1" spans="1:11" x14ac:dyDescent="0.25">
      <c r="A1" s="17" t="s">
        <v>15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5.75" thickBot="1" x14ac:dyDescent="0.3">
      <c r="A2" s="20"/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ht="45.75" thickBot="1" x14ac:dyDescent="0.3">
      <c r="A3" s="25" t="s">
        <v>2</v>
      </c>
      <c r="B3" s="26"/>
      <c r="C3" s="26"/>
      <c r="D3" s="26"/>
      <c r="E3" s="26"/>
      <c r="F3" s="26" t="s">
        <v>1</v>
      </c>
      <c r="G3" s="26"/>
      <c r="H3" s="26" t="s">
        <v>0</v>
      </c>
      <c r="I3" s="26"/>
      <c r="J3" s="1" t="s">
        <v>50</v>
      </c>
      <c r="K3" s="2" t="s">
        <v>51</v>
      </c>
    </row>
    <row r="4" spans="1:11" ht="15" customHeight="1" x14ac:dyDescent="0.25">
      <c r="A4" s="27" t="s">
        <v>57</v>
      </c>
      <c r="B4" s="27"/>
      <c r="C4" s="27"/>
      <c r="D4" s="27"/>
      <c r="E4" s="27"/>
      <c r="F4" s="27" t="s">
        <v>5</v>
      </c>
      <c r="G4" s="27"/>
      <c r="H4" s="27" t="s">
        <v>11</v>
      </c>
      <c r="I4" s="27"/>
      <c r="J4" s="40"/>
      <c r="K4" s="24">
        <f>J4*H4</f>
        <v>0</v>
      </c>
    </row>
    <row r="5" spans="1:11" x14ac:dyDescent="0.25">
      <c r="A5" s="14"/>
      <c r="B5" s="14"/>
      <c r="C5" s="14"/>
      <c r="D5" s="14"/>
      <c r="E5" s="14"/>
      <c r="F5" s="14"/>
      <c r="G5" s="14"/>
      <c r="H5" s="14"/>
      <c r="I5" s="14"/>
      <c r="J5" s="41"/>
      <c r="K5" s="16"/>
    </row>
    <row r="6" spans="1:11" ht="15" customHeight="1" x14ac:dyDescent="0.25">
      <c r="A6" s="14" t="s">
        <v>18</v>
      </c>
      <c r="B6" s="14"/>
      <c r="C6" s="14"/>
      <c r="D6" s="14"/>
      <c r="E6" s="14"/>
      <c r="F6" s="14" t="s">
        <v>56</v>
      </c>
      <c r="G6" s="14"/>
      <c r="H6" s="14" t="s">
        <v>4</v>
      </c>
      <c r="I6" s="14"/>
      <c r="J6" s="41"/>
      <c r="K6" s="16">
        <f t="shared" ref="K6" si="0">J6*H6</f>
        <v>0</v>
      </c>
    </row>
    <row r="7" spans="1:11" x14ac:dyDescent="0.25">
      <c r="A7" s="14"/>
      <c r="B7" s="14"/>
      <c r="C7" s="14"/>
      <c r="D7" s="14"/>
      <c r="E7" s="14"/>
      <c r="F7" s="14"/>
      <c r="G7" s="14"/>
      <c r="H7" s="14"/>
      <c r="I7" s="14"/>
      <c r="J7" s="41"/>
      <c r="K7" s="16"/>
    </row>
    <row r="8" spans="1:11" ht="15" customHeight="1" x14ac:dyDescent="0.25">
      <c r="A8" s="14" t="s">
        <v>41</v>
      </c>
      <c r="B8" s="14"/>
      <c r="C8" s="14"/>
      <c r="D8" s="14"/>
      <c r="E8" s="14"/>
      <c r="F8" s="14" t="s">
        <v>3</v>
      </c>
      <c r="G8" s="14"/>
      <c r="H8" s="14" t="s">
        <v>46</v>
      </c>
      <c r="I8" s="14"/>
      <c r="J8" s="41"/>
      <c r="K8" s="16">
        <f t="shared" ref="K8" si="1">J8*H8</f>
        <v>0</v>
      </c>
    </row>
    <row r="9" spans="1:11" x14ac:dyDescent="0.25">
      <c r="A9" s="14"/>
      <c r="B9" s="14"/>
      <c r="C9" s="14"/>
      <c r="D9" s="14"/>
      <c r="E9" s="14"/>
      <c r="F9" s="14"/>
      <c r="G9" s="14"/>
      <c r="H9" s="14"/>
      <c r="I9" s="14"/>
      <c r="J9" s="41"/>
      <c r="K9" s="16"/>
    </row>
    <row r="10" spans="1:11" ht="15" customHeight="1" x14ac:dyDescent="0.25">
      <c r="A10" s="14" t="s">
        <v>21</v>
      </c>
      <c r="B10" s="14"/>
      <c r="C10" s="14"/>
      <c r="D10" s="14"/>
      <c r="E10" s="14"/>
      <c r="F10" s="14" t="s">
        <v>5</v>
      </c>
      <c r="G10" s="14"/>
      <c r="H10" s="14" t="s">
        <v>42</v>
      </c>
      <c r="I10" s="14"/>
      <c r="J10" s="41"/>
      <c r="K10" s="16">
        <f t="shared" ref="K10" si="2">J10*H10</f>
        <v>0</v>
      </c>
    </row>
    <row r="11" spans="1:1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41"/>
      <c r="K11" s="16"/>
    </row>
    <row r="12" spans="1:11" ht="15" customHeight="1" x14ac:dyDescent="0.25">
      <c r="A12" s="14" t="s">
        <v>24</v>
      </c>
      <c r="B12" s="14"/>
      <c r="C12" s="14"/>
      <c r="D12" s="14"/>
      <c r="E12" s="14"/>
      <c r="F12" s="14" t="s">
        <v>3</v>
      </c>
      <c r="G12" s="14"/>
      <c r="H12" s="14" t="s">
        <v>11</v>
      </c>
      <c r="I12" s="14"/>
      <c r="J12" s="41"/>
      <c r="K12" s="16">
        <f t="shared" ref="K12" si="3">J12*H12</f>
        <v>0</v>
      </c>
    </row>
    <row r="13" spans="1:1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41"/>
      <c r="K13" s="16"/>
    </row>
    <row r="14" spans="1:11" ht="15" customHeight="1" x14ac:dyDescent="0.25">
      <c r="A14" s="14" t="s">
        <v>26</v>
      </c>
      <c r="B14" s="14"/>
      <c r="C14" s="14"/>
      <c r="D14" s="14"/>
      <c r="E14" s="14"/>
      <c r="F14" s="14" t="s">
        <v>5</v>
      </c>
      <c r="G14" s="14"/>
      <c r="H14" s="14" t="s">
        <v>42</v>
      </c>
      <c r="I14" s="14"/>
      <c r="J14" s="41"/>
      <c r="K14" s="16">
        <f t="shared" ref="K14" si="4">J14*H14</f>
        <v>0</v>
      </c>
    </row>
    <row r="15" spans="1:1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41"/>
      <c r="K15" s="16"/>
    </row>
    <row r="16" spans="1:11" ht="15" customHeight="1" x14ac:dyDescent="0.25">
      <c r="A16" s="14" t="s">
        <v>43</v>
      </c>
      <c r="B16" s="14"/>
      <c r="C16" s="14"/>
      <c r="D16" s="14"/>
      <c r="E16" s="14"/>
      <c r="F16" s="14" t="s">
        <v>3</v>
      </c>
      <c r="G16" s="14"/>
      <c r="H16" s="14" t="s">
        <v>4</v>
      </c>
      <c r="I16" s="14"/>
      <c r="J16" s="41"/>
      <c r="K16" s="16">
        <f t="shared" ref="K16" si="5">J16*H16</f>
        <v>0</v>
      </c>
    </row>
    <row r="17" spans="1:1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41"/>
      <c r="K17" s="16"/>
    </row>
    <row r="18" spans="1:11" ht="15" customHeight="1" x14ac:dyDescent="0.25">
      <c r="A18" s="14" t="s">
        <v>44</v>
      </c>
      <c r="B18" s="14"/>
      <c r="C18" s="14"/>
      <c r="D18" s="14"/>
      <c r="E18" s="14"/>
      <c r="F18" s="14" t="s">
        <v>3</v>
      </c>
      <c r="G18" s="14"/>
      <c r="H18" s="14" t="s">
        <v>4</v>
      </c>
      <c r="I18" s="14"/>
      <c r="J18" s="41"/>
      <c r="K18" s="16">
        <f t="shared" ref="K18" si="6">J18*H18</f>
        <v>0</v>
      </c>
    </row>
    <row r="19" spans="1:1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41"/>
      <c r="K19" s="16"/>
    </row>
    <row r="20" spans="1:11" ht="15" customHeight="1" x14ac:dyDescent="0.25">
      <c r="A20" s="14" t="s">
        <v>45</v>
      </c>
      <c r="B20" s="14"/>
      <c r="C20" s="14"/>
      <c r="D20" s="14"/>
      <c r="E20" s="14"/>
      <c r="F20" s="14" t="s">
        <v>8</v>
      </c>
      <c r="G20" s="14"/>
      <c r="H20" s="14" t="s">
        <v>9</v>
      </c>
      <c r="I20" s="14"/>
      <c r="J20" s="41"/>
      <c r="K20" s="16">
        <f t="shared" ref="K20" si="7">J20*H20</f>
        <v>0</v>
      </c>
    </row>
    <row r="21" spans="1:1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41"/>
      <c r="K21" s="16"/>
    </row>
    <row r="22" spans="1:11" x14ac:dyDescent="0.25">
      <c r="A22" s="14" t="s">
        <v>59</v>
      </c>
      <c r="B22" s="14"/>
      <c r="C22" s="14"/>
      <c r="D22" s="14"/>
      <c r="E22" s="14"/>
      <c r="F22" s="14" t="s">
        <v>8</v>
      </c>
      <c r="G22" s="14"/>
      <c r="H22" s="14" t="s">
        <v>4</v>
      </c>
      <c r="I22" s="14"/>
      <c r="J22" s="15"/>
      <c r="K22" s="16">
        <f t="shared" ref="K22" si="8">J22*H22</f>
        <v>0</v>
      </c>
    </row>
    <row r="23" spans="1:11" x14ac:dyDescent="0.25">
      <c r="A23" s="32"/>
      <c r="B23" s="32"/>
      <c r="C23" s="32"/>
      <c r="D23" s="32"/>
      <c r="E23" s="32"/>
      <c r="F23" s="32"/>
      <c r="G23" s="32"/>
      <c r="H23" s="32"/>
      <c r="I23" s="32"/>
      <c r="J23" s="28"/>
      <c r="K23" s="35"/>
    </row>
    <row r="24" spans="1:11" x14ac:dyDescent="0.25">
      <c r="A24" s="29" t="s">
        <v>53</v>
      </c>
      <c r="B24" s="29"/>
      <c r="C24" s="29"/>
      <c r="D24" s="29"/>
      <c r="E24" s="29"/>
      <c r="F24" s="29"/>
      <c r="G24" s="29"/>
      <c r="H24" s="29"/>
      <c r="I24" s="29"/>
      <c r="J24" s="29"/>
      <c r="K24" s="39">
        <f>SUM(K4:K23)</f>
        <v>0</v>
      </c>
    </row>
    <row r="25" spans="1:11" x14ac:dyDescent="0.2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39"/>
    </row>
    <row r="26" spans="1:11" ht="15" customHeight="1" x14ac:dyDescent="0.25">
      <c r="A26" s="29" t="s">
        <v>52</v>
      </c>
      <c r="B26" s="29"/>
      <c r="C26" s="29"/>
      <c r="D26" s="29"/>
      <c r="E26" s="29"/>
      <c r="F26" s="29" t="s">
        <v>8</v>
      </c>
      <c r="G26" s="29"/>
      <c r="H26" s="29" t="s">
        <v>4</v>
      </c>
      <c r="I26" s="29"/>
      <c r="J26" s="30">
        <v>0.03</v>
      </c>
      <c r="K26" s="39">
        <f>K24*0.03</f>
        <v>0</v>
      </c>
    </row>
    <row r="27" spans="1:11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30"/>
      <c r="K27" s="39"/>
    </row>
    <row r="28" spans="1:11" x14ac:dyDescent="0.25">
      <c r="A28" s="37" t="s">
        <v>54</v>
      </c>
      <c r="B28" s="37"/>
      <c r="C28" s="37"/>
      <c r="D28" s="37"/>
      <c r="E28" s="37"/>
      <c r="F28" s="37"/>
      <c r="G28" s="37"/>
      <c r="H28" s="37"/>
      <c r="I28" s="37"/>
      <c r="J28" s="37"/>
      <c r="K28" s="6">
        <f>K26+K24</f>
        <v>0</v>
      </c>
    </row>
    <row r="29" spans="1:11" x14ac:dyDescent="0.25">
      <c r="A29" s="37" t="s">
        <v>55</v>
      </c>
      <c r="B29" s="37"/>
      <c r="C29" s="37"/>
      <c r="D29" s="37"/>
      <c r="E29" s="37"/>
      <c r="F29" s="37"/>
      <c r="G29" s="37"/>
      <c r="H29" s="37"/>
      <c r="I29" s="37"/>
      <c r="J29" s="37"/>
      <c r="K29" s="6">
        <f>K28*0.22</f>
        <v>0</v>
      </c>
    </row>
    <row r="30" spans="1:11" ht="15" customHeight="1" x14ac:dyDescent="0.25">
      <c r="A30" s="37" t="s">
        <v>60</v>
      </c>
      <c r="B30" s="37"/>
      <c r="C30" s="37"/>
      <c r="D30" s="37"/>
      <c r="E30" s="37"/>
      <c r="F30" s="37"/>
      <c r="G30" s="37"/>
      <c r="H30" s="37"/>
      <c r="I30" s="37"/>
      <c r="J30" s="37"/>
      <c r="K30" s="6">
        <f>K29+K28</f>
        <v>0</v>
      </c>
    </row>
    <row r="37" spans="1:11" ht="39.950000000000003" customHeight="1" x14ac:dyDescent="0.25">
      <c r="I37" s="3" t="s">
        <v>61</v>
      </c>
      <c r="J37" s="33"/>
      <c r="K37" s="33"/>
    </row>
    <row r="40" spans="1:11" x14ac:dyDescent="0.25">
      <c r="A40" t="s">
        <v>62</v>
      </c>
      <c r="B40" s="4"/>
      <c r="I40" s="5" t="s">
        <v>63</v>
      </c>
      <c r="J40" s="34"/>
      <c r="K40" s="34"/>
    </row>
  </sheetData>
  <sheetProtection algorithmName="SHA-512" hashValue="ibNmqAsfkX+ODtz0w9owJok0/YO7+PEp6OLRex4iu+umBuHNSOxvVedTlOKCBdZPoDSf63T624TZMtl8x61UWQ==" saltValue="mxMERMLnCoUiMWmmPv5oyQ==" spinCount="100000" sheet="1" objects="1" scenarios="1"/>
  <mergeCells count="66">
    <mergeCell ref="J40:K40"/>
    <mergeCell ref="J22:J23"/>
    <mergeCell ref="K22:K23"/>
    <mergeCell ref="J20:J21"/>
    <mergeCell ref="K20:K21"/>
    <mergeCell ref="A24:J25"/>
    <mergeCell ref="K24:K25"/>
    <mergeCell ref="A22:E23"/>
    <mergeCell ref="F22:G23"/>
    <mergeCell ref="H22:I23"/>
    <mergeCell ref="J26:J27"/>
    <mergeCell ref="K26:K27"/>
    <mergeCell ref="A28:J28"/>
    <mergeCell ref="A29:J29"/>
    <mergeCell ref="A30:J30"/>
    <mergeCell ref="A26:E27"/>
    <mergeCell ref="F26:G27"/>
    <mergeCell ref="H26:I27"/>
    <mergeCell ref="J37:K37"/>
    <mergeCell ref="J14:J15"/>
    <mergeCell ref="K14:K15"/>
    <mergeCell ref="J16:J17"/>
    <mergeCell ref="K16:K17"/>
    <mergeCell ref="J18:J19"/>
    <mergeCell ref="K18:K19"/>
    <mergeCell ref="J8:J9"/>
    <mergeCell ref="K8:K9"/>
    <mergeCell ref="J10:J11"/>
    <mergeCell ref="K10:K11"/>
    <mergeCell ref="J12:J13"/>
    <mergeCell ref="K12:K13"/>
    <mergeCell ref="A1:K2"/>
    <mergeCell ref="J4:J5"/>
    <mergeCell ref="K4:K5"/>
    <mergeCell ref="A6:E7"/>
    <mergeCell ref="F6:G7"/>
    <mergeCell ref="H6:I7"/>
    <mergeCell ref="A3:E3"/>
    <mergeCell ref="F3:G3"/>
    <mergeCell ref="H3:I3"/>
    <mergeCell ref="A4:E5"/>
    <mergeCell ref="F4:G5"/>
    <mergeCell ref="H4:I5"/>
    <mergeCell ref="J6:J7"/>
    <mergeCell ref="K6:K7"/>
    <mergeCell ref="A8:E9"/>
    <mergeCell ref="F8:G9"/>
    <mergeCell ref="H8:I9"/>
    <mergeCell ref="A10:E11"/>
    <mergeCell ref="F10:G11"/>
    <mergeCell ref="H10:I11"/>
    <mergeCell ref="A12:E13"/>
    <mergeCell ref="F12:G13"/>
    <mergeCell ref="H12:I13"/>
    <mergeCell ref="A20:E21"/>
    <mergeCell ref="F20:G21"/>
    <mergeCell ref="H20:I21"/>
    <mergeCell ref="A14:E15"/>
    <mergeCell ref="F14:G15"/>
    <mergeCell ref="H14:I15"/>
    <mergeCell ref="A18:E19"/>
    <mergeCell ref="F18:G19"/>
    <mergeCell ref="H18:I19"/>
    <mergeCell ref="A16:E17"/>
    <mergeCell ref="F16:G17"/>
    <mergeCell ref="H16:I1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B0E63A-D1EF-4DFF-B2A1-C554F935999A}">
  <dimension ref="A1:K39"/>
  <sheetViews>
    <sheetView showGridLines="0" workbookViewId="0">
      <selection activeCell="J4" sqref="J4:J5"/>
    </sheetView>
  </sheetViews>
  <sheetFormatPr defaultRowHeight="15" x14ac:dyDescent="0.25"/>
  <cols>
    <col min="6" max="9" width="3.7109375" customWidth="1"/>
    <col min="11" max="11" width="11.7109375" customWidth="1"/>
  </cols>
  <sheetData>
    <row r="1" spans="1:11" x14ac:dyDescent="0.25">
      <c r="A1" s="17" t="s">
        <v>16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5.75" thickBot="1" x14ac:dyDescent="0.3">
      <c r="A2" s="20"/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ht="45.75" thickBot="1" x14ac:dyDescent="0.3">
      <c r="A3" s="25" t="s">
        <v>2</v>
      </c>
      <c r="B3" s="26"/>
      <c r="C3" s="26"/>
      <c r="D3" s="26"/>
      <c r="E3" s="26"/>
      <c r="F3" s="26" t="s">
        <v>1</v>
      </c>
      <c r="G3" s="26"/>
      <c r="H3" s="26" t="s">
        <v>0</v>
      </c>
      <c r="I3" s="26"/>
      <c r="J3" s="1" t="s">
        <v>50</v>
      </c>
      <c r="K3" s="2" t="s">
        <v>51</v>
      </c>
    </row>
    <row r="4" spans="1:11" x14ac:dyDescent="0.25">
      <c r="A4" s="27" t="s">
        <v>57</v>
      </c>
      <c r="B4" s="27"/>
      <c r="C4" s="27"/>
      <c r="D4" s="27"/>
      <c r="E4" s="27"/>
      <c r="F4" s="27" t="s">
        <v>5</v>
      </c>
      <c r="G4" s="27"/>
      <c r="H4" s="27" t="s">
        <v>47</v>
      </c>
      <c r="I4" s="27"/>
      <c r="J4" s="23"/>
      <c r="K4" s="24">
        <f>J4*H4</f>
        <v>0</v>
      </c>
    </row>
    <row r="5" spans="1:11" x14ac:dyDescent="0.25">
      <c r="A5" s="14"/>
      <c r="B5" s="14"/>
      <c r="C5" s="14"/>
      <c r="D5" s="14"/>
      <c r="E5" s="14"/>
      <c r="F5" s="14"/>
      <c r="G5" s="14"/>
      <c r="H5" s="14"/>
      <c r="I5" s="14"/>
      <c r="J5" s="15"/>
      <c r="K5" s="16"/>
    </row>
    <row r="6" spans="1:11" x14ac:dyDescent="0.25">
      <c r="A6" s="14" t="s">
        <v>18</v>
      </c>
      <c r="B6" s="14"/>
      <c r="C6" s="14"/>
      <c r="D6" s="14"/>
      <c r="E6" s="14"/>
      <c r="F6" s="14" t="s">
        <v>56</v>
      </c>
      <c r="G6" s="14"/>
      <c r="H6" s="14" t="s">
        <v>4</v>
      </c>
      <c r="I6" s="14"/>
      <c r="J6" s="15"/>
      <c r="K6" s="16">
        <f t="shared" ref="K6" si="0">J6*H6</f>
        <v>0</v>
      </c>
    </row>
    <row r="7" spans="1:11" x14ac:dyDescent="0.25">
      <c r="A7" s="14"/>
      <c r="B7" s="14"/>
      <c r="C7" s="14"/>
      <c r="D7" s="14"/>
      <c r="E7" s="14"/>
      <c r="F7" s="14"/>
      <c r="G7" s="14"/>
      <c r="H7" s="14"/>
      <c r="I7" s="14"/>
      <c r="J7" s="15"/>
      <c r="K7" s="16"/>
    </row>
    <row r="8" spans="1:11" x14ac:dyDescent="0.25">
      <c r="A8" s="14" t="s">
        <v>19</v>
      </c>
      <c r="B8" s="14"/>
      <c r="C8" s="14"/>
      <c r="D8" s="14"/>
      <c r="E8" s="14"/>
      <c r="F8" s="14" t="s">
        <v>3</v>
      </c>
      <c r="G8" s="14"/>
      <c r="H8" s="14" t="s">
        <v>48</v>
      </c>
      <c r="I8" s="14"/>
      <c r="J8" s="15"/>
      <c r="K8" s="16">
        <f t="shared" ref="K8" si="1">J8*H8</f>
        <v>0</v>
      </c>
    </row>
    <row r="9" spans="1:11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6"/>
    </row>
    <row r="10" spans="1:11" x14ac:dyDescent="0.25">
      <c r="A10" s="14" t="s">
        <v>21</v>
      </c>
      <c r="B10" s="14"/>
      <c r="C10" s="14"/>
      <c r="D10" s="14"/>
      <c r="E10" s="14"/>
      <c r="F10" s="14" t="s">
        <v>5</v>
      </c>
      <c r="G10" s="14"/>
      <c r="H10" s="14" t="s">
        <v>7</v>
      </c>
      <c r="I10" s="14"/>
      <c r="J10" s="15"/>
      <c r="K10" s="16">
        <f t="shared" ref="K10" si="2">J10*H10</f>
        <v>0</v>
      </c>
    </row>
    <row r="11" spans="1:1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5"/>
      <c r="K11" s="16"/>
    </row>
    <row r="12" spans="1:11" x14ac:dyDescent="0.25">
      <c r="A12" s="14" t="s">
        <v>24</v>
      </c>
      <c r="B12" s="14"/>
      <c r="C12" s="14"/>
      <c r="D12" s="14"/>
      <c r="E12" s="14"/>
      <c r="F12" s="14" t="s">
        <v>3</v>
      </c>
      <c r="G12" s="14"/>
      <c r="H12" s="14" t="s">
        <v>4</v>
      </c>
      <c r="I12" s="14"/>
      <c r="J12" s="15"/>
      <c r="K12" s="16">
        <f t="shared" ref="K12" si="3">J12*H12</f>
        <v>0</v>
      </c>
    </row>
    <row r="13" spans="1:1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5"/>
      <c r="K13" s="16"/>
    </row>
    <row r="14" spans="1:11" x14ac:dyDescent="0.25">
      <c r="A14" s="14" t="s">
        <v>25</v>
      </c>
      <c r="B14" s="14"/>
      <c r="C14" s="14"/>
      <c r="D14" s="14"/>
      <c r="E14" s="14"/>
      <c r="F14" s="14" t="s">
        <v>3</v>
      </c>
      <c r="G14" s="14"/>
      <c r="H14" s="14" t="s">
        <v>7</v>
      </c>
      <c r="I14" s="14"/>
      <c r="J14" s="15"/>
      <c r="K14" s="16">
        <f t="shared" ref="K14" si="4">J14*H14</f>
        <v>0</v>
      </c>
    </row>
    <row r="15" spans="1:1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5"/>
      <c r="K15" s="16"/>
    </row>
    <row r="16" spans="1:11" x14ac:dyDescent="0.25">
      <c r="A16" s="14" t="s">
        <v>26</v>
      </c>
      <c r="B16" s="14"/>
      <c r="C16" s="14"/>
      <c r="D16" s="14"/>
      <c r="E16" s="14"/>
      <c r="F16" s="14" t="s">
        <v>5</v>
      </c>
      <c r="G16" s="14"/>
      <c r="H16" s="14" t="s">
        <v>7</v>
      </c>
      <c r="I16" s="14"/>
      <c r="J16" s="15"/>
      <c r="K16" s="16">
        <f t="shared" ref="K16" si="5">J16*H16</f>
        <v>0</v>
      </c>
    </row>
    <row r="17" spans="1:1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5"/>
      <c r="K17" s="16"/>
    </row>
    <row r="18" spans="1:11" x14ac:dyDescent="0.25">
      <c r="A18" s="14" t="s">
        <v>59</v>
      </c>
      <c r="B18" s="14"/>
      <c r="C18" s="14"/>
      <c r="D18" s="14"/>
      <c r="E18" s="14"/>
      <c r="F18" s="14" t="s">
        <v>8</v>
      </c>
      <c r="G18" s="14"/>
      <c r="H18" s="14" t="s">
        <v>4</v>
      </c>
      <c r="I18" s="14"/>
      <c r="J18" s="15"/>
      <c r="K18" s="16">
        <f t="shared" ref="K18" si="6">J18*H18</f>
        <v>0</v>
      </c>
    </row>
    <row r="19" spans="1:11" x14ac:dyDescent="0.25">
      <c r="A19" s="32"/>
      <c r="B19" s="32"/>
      <c r="C19" s="32"/>
      <c r="D19" s="32"/>
      <c r="E19" s="32"/>
      <c r="F19" s="32"/>
      <c r="G19" s="32"/>
      <c r="H19" s="32"/>
      <c r="I19" s="32"/>
      <c r="J19" s="28"/>
      <c r="K19" s="35"/>
    </row>
    <row r="20" spans="1:11" x14ac:dyDescent="0.25">
      <c r="A20" s="29" t="s">
        <v>53</v>
      </c>
      <c r="B20" s="29"/>
      <c r="C20" s="29"/>
      <c r="D20" s="29"/>
      <c r="E20" s="29"/>
      <c r="F20" s="29"/>
      <c r="G20" s="29"/>
      <c r="H20" s="29"/>
      <c r="I20" s="29"/>
      <c r="J20" s="29"/>
      <c r="K20" s="39">
        <f>SUM(K4:K19)</f>
        <v>0</v>
      </c>
    </row>
    <row r="21" spans="1:11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39"/>
    </row>
    <row r="22" spans="1:11" x14ac:dyDescent="0.25">
      <c r="A22" s="29" t="s">
        <v>52</v>
      </c>
      <c r="B22" s="29"/>
      <c r="C22" s="29"/>
      <c r="D22" s="29"/>
      <c r="E22" s="29"/>
      <c r="F22" s="29" t="s">
        <v>8</v>
      </c>
      <c r="G22" s="29"/>
      <c r="H22" s="29" t="s">
        <v>4</v>
      </c>
      <c r="I22" s="29"/>
      <c r="J22" s="30">
        <v>0.03</v>
      </c>
      <c r="K22" s="39">
        <f>K20*0.03</f>
        <v>0</v>
      </c>
    </row>
    <row r="23" spans="1:11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31"/>
      <c r="K23" s="39"/>
    </row>
    <row r="24" spans="1:11" x14ac:dyDescent="0.25">
      <c r="A24" s="37" t="s">
        <v>54</v>
      </c>
      <c r="B24" s="37"/>
      <c r="C24" s="37"/>
      <c r="D24" s="37"/>
      <c r="E24" s="37"/>
      <c r="F24" s="37"/>
      <c r="G24" s="37"/>
      <c r="H24" s="37"/>
      <c r="I24" s="37"/>
      <c r="J24" s="37"/>
      <c r="K24" s="6">
        <f>K22+K20</f>
        <v>0</v>
      </c>
    </row>
    <row r="25" spans="1:11" x14ac:dyDescent="0.25">
      <c r="A25" s="37" t="s">
        <v>55</v>
      </c>
      <c r="B25" s="37"/>
      <c r="C25" s="37"/>
      <c r="D25" s="37"/>
      <c r="E25" s="37"/>
      <c r="F25" s="37"/>
      <c r="G25" s="37"/>
      <c r="H25" s="37"/>
      <c r="I25" s="37"/>
      <c r="J25" s="37"/>
      <c r="K25" s="6">
        <f>K24*0.22</f>
        <v>0</v>
      </c>
    </row>
    <row r="26" spans="1:11" ht="15" customHeight="1" x14ac:dyDescent="0.25">
      <c r="A26" s="37" t="s">
        <v>60</v>
      </c>
      <c r="B26" s="37"/>
      <c r="C26" s="37"/>
      <c r="D26" s="37"/>
      <c r="E26" s="37"/>
      <c r="F26" s="37"/>
      <c r="G26" s="37"/>
      <c r="H26" s="37"/>
      <c r="I26" s="37"/>
      <c r="J26" s="37"/>
      <c r="K26" s="6">
        <f>K25+K24</f>
        <v>0</v>
      </c>
    </row>
    <row r="36" spans="1:11" ht="39.950000000000003" customHeight="1" x14ac:dyDescent="0.25">
      <c r="I36" s="3" t="s">
        <v>61</v>
      </c>
      <c r="J36" s="33"/>
      <c r="K36" s="33"/>
    </row>
    <row r="39" spans="1:11" x14ac:dyDescent="0.25">
      <c r="A39" t="s">
        <v>62</v>
      </c>
      <c r="B39" s="4"/>
      <c r="I39" s="5" t="s">
        <v>63</v>
      </c>
      <c r="J39" s="34"/>
      <c r="K39" s="34"/>
    </row>
  </sheetData>
  <sheetProtection algorithmName="SHA-512" hashValue="zviubL3k2kIRg+E5f8k9umyGQZQx4x/nU8AruPych9r+BUNAzo6iG9cbam8YMZIMpMnDRuGYWHd+yXh+wea+PQ==" saltValue="d9R68wT5E7nER8yxPZPS6Q==" spinCount="100000" sheet="1" objects="1" scenarios="1"/>
  <mergeCells count="56">
    <mergeCell ref="K22:K23"/>
    <mergeCell ref="A24:J24"/>
    <mergeCell ref="A25:J25"/>
    <mergeCell ref="J36:K36"/>
    <mergeCell ref="J39:K39"/>
    <mergeCell ref="A26:J26"/>
    <mergeCell ref="A22:E23"/>
    <mergeCell ref="F22:G23"/>
    <mergeCell ref="H22:I23"/>
    <mergeCell ref="J14:J15"/>
    <mergeCell ref="J22:J23"/>
    <mergeCell ref="K14:K15"/>
    <mergeCell ref="J16:J17"/>
    <mergeCell ref="K16:K17"/>
    <mergeCell ref="A20:J21"/>
    <mergeCell ref="K20:K21"/>
    <mergeCell ref="A16:E17"/>
    <mergeCell ref="F16:G17"/>
    <mergeCell ref="H16:I17"/>
    <mergeCell ref="A14:E15"/>
    <mergeCell ref="F14:G15"/>
    <mergeCell ref="H14:I15"/>
    <mergeCell ref="A18:E19"/>
    <mergeCell ref="F18:G19"/>
    <mergeCell ref="H18:I19"/>
    <mergeCell ref="J18:J19"/>
    <mergeCell ref="K18:K19"/>
    <mergeCell ref="A1:K2"/>
    <mergeCell ref="J4:J5"/>
    <mergeCell ref="K4:K5"/>
    <mergeCell ref="J6:J7"/>
    <mergeCell ref="K6:K7"/>
    <mergeCell ref="A6:E7"/>
    <mergeCell ref="F6:G7"/>
    <mergeCell ref="H6:I7"/>
    <mergeCell ref="A3:E3"/>
    <mergeCell ref="F3:G3"/>
    <mergeCell ref="H3:I3"/>
    <mergeCell ref="A4:E5"/>
    <mergeCell ref="F4:G5"/>
    <mergeCell ref="H4:I5"/>
    <mergeCell ref="A12:E13"/>
    <mergeCell ref="F12:G13"/>
    <mergeCell ref="H12:I13"/>
    <mergeCell ref="A8:E9"/>
    <mergeCell ref="F8:G9"/>
    <mergeCell ref="H8:I9"/>
    <mergeCell ref="A10:E11"/>
    <mergeCell ref="F10:G11"/>
    <mergeCell ref="H10:I11"/>
    <mergeCell ref="J8:J9"/>
    <mergeCell ref="K8:K9"/>
    <mergeCell ref="J10:J11"/>
    <mergeCell ref="K10:K11"/>
    <mergeCell ref="J12:J13"/>
    <mergeCell ref="K12:K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120C3-9895-4C83-8797-03AE618455E2}">
  <dimension ref="A1:K33"/>
  <sheetViews>
    <sheetView showGridLines="0" workbookViewId="0">
      <selection activeCell="J4" sqref="J4:J5"/>
    </sheetView>
  </sheetViews>
  <sheetFormatPr defaultRowHeight="15" x14ac:dyDescent="0.25"/>
  <cols>
    <col min="6" max="9" width="3.7109375" customWidth="1"/>
    <col min="11" max="11" width="11.7109375" customWidth="1"/>
  </cols>
  <sheetData>
    <row r="1" spans="1:11" x14ac:dyDescent="0.25">
      <c r="A1" s="17" t="s">
        <v>17</v>
      </c>
      <c r="B1" s="18"/>
      <c r="C1" s="18"/>
      <c r="D1" s="18"/>
      <c r="E1" s="18"/>
      <c r="F1" s="18"/>
      <c r="G1" s="18"/>
      <c r="H1" s="18"/>
      <c r="I1" s="18"/>
      <c r="J1" s="18"/>
      <c r="K1" s="19"/>
    </row>
    <row r="2" spans="1:11" ht="15.75" thickBot="1" x14ac:dyDescent="0.3">
      <c r="A2" s="20"/>
      <c r="B2" s="21"/>
      <c r="C2" s="21"/>
      <c r="D2" s="21"/>
      <c r="E2" s="21"/>
      <c r="F2" s="21"/>
      <c r="G2" s="21"/>
      <c r="H2" s="21"/>
      <c r="I2" s="21"/>
      <c r="J2" s="21"/>
      <c r="K2" s="22"/>
    </row>
    <row r="3" spans="1:11" ht="45.75" thickBot="1" x14ac:dyDescent="0.3">
      <c r="A3" s="25" t="s">
        <v>2</v>
      </c>
      <c r="B3" s="26"/>
      <c r="C3" s="26"/>
      <c r="D3" s="26"/>
      <c r="E3" s="26"/>
      <c r="F3" s="26" t="s">
        <v>1</v>
      </c>
      <c r="G3" s="26"/>
      <c r="H3" s="26" t="s">
        <v>0</v>
      </c>
      <c r="I3" s="26"/>
      <c r="J3" s="1" t="s">
        <v>50</v>
      </c>
      <c r="K3" s="2" t="s">
        <v>51</v>
      </c>
    </row>
    <row r="4" spans="1:11" x14ac:dyDescent="0.25">
      <c r="A4" s="27" t="s">
        <v>58</v>
      </c>
      <c r="B4" s="27"/>
      <c r="C4" s="27"/>
      <c r="D4" s="27"/>
      <c r="E4" s="27"/>
      <c r="F4" s="27" t="s">
        <v>5</v>
      </c>
      <c r="G4" s="27"/>
      <c r="H4" s="27" t="s">
        <v>49</v>
      </c>
      <c r="I4" s="27"/>
      <c r="J4" s="23"/>
      <c r="K4" s="24">
        <f>J4*H4</f>
        <v>0</v>
      </c>
    </row>
    <row r="5" spans="1:11" x14ac:dyDescent="0.25">
      <c r="A5" s="14"/>
      <c r="B5" s="14"/>
      <c r="C5" s="14"/>
      <c r="D5" s="14"/>
      <c r="E5" s="14"/>
      <c r="F5" s="14"/>
      <c r="G5" s="14"/>
      <c r="H5" s="14"/>
      <c r="I5" s="14"/>
      <c r="J5" s="15"/>
      <c r="K5" s="16"/>
    </row>
    <row r="6" spans="1:11" x14ac:dyDescent="0.25">
      <c r="A6" s="14" t="s">
        <v>19</v>
      </c>
      <c r="B6" s="14"/>
      <c r="C6" s="14"/>
      <c r="D6" s="14"/>
      <c r="E6" s="14"/>
      <c r="F6" s="14" t="s">
        <v>3</v>
      </c>
      <c r="G6" s="14"/>
      <c r="H6" s="14" t="s">
        <v>10</v>
      </c>
      <c r="I6" s="14"/>
      <c r="J6" s="15"/>
      <c r="K6" s="16">
        <f>J6*H6</f>
        <v>0</v>
      </c>
    </row>
    <row r="7" spans="1:11" x14ac:dyDescent="0.25">
      <c r="A7" s="14"/>
      <c r="B7" s="14"/>
      <c r="C7" s="14"/>
      <c r="D7" s="14"/>
      <c r="E7" s="14"/>
      <c r="F7" s="14"/>
      <c r="G7" s="14"/>
      <c r="H7" s="14"/>
      <c r="I7" s="14"/>
      <c r="J7" s="15"/>
      <c r="K7" s="16"/>
    </row>
    <row r="8" spans="1:11" x14ac:dyDescent="0.25">
      <c r="A8" s="14" t="s">
        <v>59</v>
      </c>
      <c r="B8" s="14"/>
      <c r="C8" s="14"/>
      <c r="D8" s="14"/>
      <c r="E8" s="14"/>
      <c r="F8" s="14" t="s">
        <v>8</v>
      </c>
      <c r="G8" s="14"/>
      <c r="H8" s="14" t="s">
        <v>4</v>
      </c>
      <c r="I8" s="14"/>
      <c r="J8" s="15"/>
      <c r="K8" s="16">
        <f t="shared" ref="K8" si="0">J8*H8</f>
        <v>0</v>
      </c>
    </row>
    <row r="9" spans="1:11" x14ac:dyDescent="0.25">
      <c r="A9" s="32"/>
      <c r="B9" s="32"/>
      <c r="C9" s="32"/>
      <c r="D9" s="32"/>
      <c r="E9" s="32"/>
      <c r="F9" s="32"/>
      <c r="G9" s="32"/>
      <c r="H9" s="32"/>
      <c r="I9" s="32"/>
      <c r="J9" s="28"/>
      <c r="K9" s="35"/>
    </row>
    <row r="10" spans="1:11" x14ac:dyDescent="0.25">
      <c r="A10" s="29" t="s">
        <v>53</v>
      </c>
      <c r="B10" s="29"/>
      <c r="C10" s="29"/>
      <c r="D10" s="29"/>
      <c r="E10" s="29"/>
      <c r="F10" s="29"/>
      <c r="G10" s="29"/>
      <c r="H10" s="29"/>
      <c r="I10" s="29"/>
      <c r="J10" s="29"/>
      <c r="K10" s="39">
        <f>SUM(K4:K9)</f>
        <v>0</v>
      </c>
    </row>
    <row r="11" spans="1:11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39"/>
    </row>
    <row r="12" spans="1:11" x14ac:dyDescent="0.25">
      <c r="A12" s="29" t="s">
        <v>52</v>
      </c>
      <c r="B12" s="29"/>
      <c r="C12" s="29"/>
      <c r="D12" s="29"/>
      <c r="E12" s="29"/>
      <c r="F12" s="29" t="s">
        <v>8</v>
      </c>
      <c r="G12" s="29"/>
      <c r="H12" s="29" t="s">
        <v>4</v>
      </c>
      <c r="I12" s="29"/>
      <c r="J12" s="30">
        <v>0.03</v>
      </c>
      <c r="K12" s="39">
        <f>K10*0.03</f>
        <v>0</v>
      </c>
    </row>
    <row r="13" spans="1:11" x14ac:dyDescent="0.25">
      <c r="A13" s="29"/>
      <c r="B13" s="29"/>
      <c r="C13" s="29"/>
      <c r="D13" s="29"/>
      <c r="E13" s="29"/>
      <c r="F13" s="29"/>
      <c r="G13" s="29"/>
      <c r="H13" s="29"/>
      <c r="I13" s="29"/>
      <c r="J13" s="31"/>
      <c r="K13" s="39"/>
    </row>
    <row r="14" spans="1:11" x14ac:dyDescent="0.25">
      <c r="A14" s="37" t="s">
        <v>54</v>
      </c>
      <c r="B14" s="37"/>
      <c r="C14" s="37"/>
      <c r="D14" s="37"/>
      <c r="E14" s="37"/>
      <c r="F14" s="37"/>
      <c r="G14" s="37"/>
      <c r="H14" s="37"/>
      <c r="I14" s="37"/>
      <c r="J14" s="37"/>
      <c r="K14" s="6">
        <f>K12+K10</f>
        <v>0</v>
      </c>
    </row>
    <row r="15" spans="1:11" x14ac:dyDescent="0.25">
      <c r="A15" s="37" t="s">
        <v>55</v>
      </c>
      <c r="B15" s="37"/>
      <c r="C15" s="37"/>
      <c r="D15" s="37"/>
      <c r="E15" s="37"/>
      <c r="F15" s="37"/>
      <c r="G15" s="37"/>
      <c r="H15" s="37"/>
      <c r="I15" s="37"/>
      <c r="J15" s="37"/>
      <c r="K15" s="6">
        <f>K14*0.22</f>
        <v>0</v>
      </c>
    </row>
    <row r="16" spans="1:11" ht="15" customHeight="1" x14ac:dyDescent="0.25">
      <c r="A16" s="37" t="s">
        <v>60</v>
      </c>
      <c r="B16" s="37"/>
      <c r="C16" s="37"/>
      <c r="D16" s="37"/>
      <c r="E16" s="37"/>
      <c r="F16" s="37"/>
      <c r="G16" s="37"/>
      <c r="H16" s="37"/>
      <c r="I16" s="37"/>
      <c r="J16" s="37"/>
      <c r="K16" s="6">
        <f>K15+K14</f>
        <v>0</v>
      </c>
    </row>
    <row r="30" spans="9:11" ht="39.950000000000003" customHeight="1" x14ac:dyDescent="0.25">
      <c r="I30" s="3" t="s">
        <v>61</v>
      </c>
      <c r="J30" s="33"/>
      <c r="K30" s="33"/>
    </row>
    <row r="33" spans="1:11" x14ac:dyDescent="0.25">
      <c r="A33" t="s">
        <v>62</v>
      </c>
      <c r="B33" s="4"/>
      <c r="I33" s="5" t="s">
        <v>63</v>
      </c>
      <c r="J33" s="34"/>
      <c r="K33" s="34"/>
    </row>
  </sheetData>
  <sheetProtection algorithmName="SHA-512" hashValue="xIlC9BvS1zT540x8FRUkSIVdat3QklpGpV4WKyEjcMzV1FQbuNBkqZesNGeEBxvLOfZ+j1Ls7TqDDIdV5Iwh0Q==" saltValue="3w64+yBdxuKzMsT+rjLLXg==" spinCount="100000" sheet="1" objects="1" scenarios="1"/>
  <mergeCells count="31">
    <mergeCell ref="J30:K30"/>
    <mergeCell ref="J33:K33"/>
    <mergeCell ref="A8:E9"/>
    <mergeCell ref="F8:G9"/>
    <mergeCell ref="H8:I9"/>
    <mergeCell ref="J8:J9"/>
    <mergeCell ref="K8:K9"/>
    <mergeCell ref="A14:J14"/>
    <mergeCell ref="A15:J15"/>
    <mergeCell ref="A16:J16"/>
    <mergeCell ref="A10:J11"/>
    <mergeCell ref="K10:K11"/>
    <mergeCell ref="A12:E13"/>
    <mergeCell ref="F12:G13"/>
    <mergeCell ref="H12:I13"/>
    <mergeCell ref="J12:J13"/>
    <mergeCell ref="K12:K13"/>
    <mergeCell ref="A1:K2"/>
    <mergeCell ref="J4:J5"/>
    <mergeCell ref="K4:K5"/>
    <mergeCell ref="J6:J7"/>
    <mergeCell ref="K6:K7"/>
    <mergeCell ref="A6:E7"/>
    <mergeCell ref="F6:G7"/>
    <mergeCell ref="H6:I7"/>
    <mergeCell ref="A3:E3"/>
    <mergeCell ref="F3:G3"/>
    <mergeCell ref="H3:I3"/>
    <mergeCell ref="A4:E5"/>
    <mergeCell ref="F4:G5"/>
    <mergeCell ref="H4:I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5204E-8BAD-434F-87D6-8C0B3EEC892E}">
  <dimension ref="A1:K41"/>
  <sheetViews>
    <sheetView showGridLines="0" workbookViewId="0">
      <selection activeCell="J4" sqref="J4:J5"/>
    </sheetView>
  </sheetViews>
  <sheetFormatPr defaultRowHeight="15" x14ac:dyDescent="0.25"/>
  <cols>
    <col min="6" max="9" width="3.7109375" customWidth="1"/>
    <col min="11" max="11" width="11.7109375" customWidth="1"/>
  </cols>
  <sheetData>
    <row r="1" spans="1:11" ht="15" customHeight="1" x14ac:dyDescent="0.25">
      <c r="A1" s="38" t="s">
        <v>75</v>
      </c>
      <c r="B1" s="42"/>
      <c r="C1" s="42"/>
      <c r="D1" s="42"/>
      <c r="E1" s="42"/>
      <c r="F1" s="42"/>
      <c r="G1" s="42"/>
      <c r="H1" s="42"/>
      <c r="I1" s="42"/>
      <c r="J1" s="42"/>
      <c r="K1" s="43"/>
    </row>
    <row r="2" spans="1:11" ht="15.75" thickBot="1" x14ac:dyDescent="0.3">
      <c r="A2" s="44"/>
      <c r="B2" s="45"/>
      <c r="C2" s="45"/>
      <c r="D2" s="45"/>
      <c r="E2" s="45"/>
      <c r="F2" s="45"/>
      <c r="G2" s="45"/>
      <c r="H2" s="45"/>
      <c r="I2" s="45"/>
      <c r="J2" s="45"/>
      <c r="K2" s="46"/>
    </row>
    <row r="3" spans="1:11" ht="45.75" thickBot="1" x14ac:dyDescent="0.3">
      <c r="A3" s="25" t="s">
        <v>2</v>
      </c>
      <c r="B3" s="26"/>
      <c r="C3" s="26"/>
      <c r="D3" s="26"/>
      <c r="E3" s="26"/>
      <c r="F3" s="26" t="s">
        <v>1</v>
      </c>
      <c r="G3" s="26"/>
      <c r="H3" s="26" t="s">
        <v>0</v>
      </c>
      <c r="I3" s="26"/>
      <c r="J3" s="1" t="s">
        <v>50</v>
      </c>
      <c r="K3" s="2" t="s">
        <v>51</v>
      </c>
    </row>
    <row r="4" spans="1:11" x14ac:dyDescent="0.25">
      <c r="A4" s="27" t="s">
        <v>57</v>
      </c>
      <c r="B4" s="27"/>
      <c r="C4" s="27"/>
      <c r="D4" s="27"/>
      <c r="E4" s="27"/>
      <c r="F4" s="27" t="s">
        <v>5</v>
      </c>
      <c r="G4" s="27"/>
      <c r="H4" s="27" t="s">
        <v>33</v>
      </c>
      <c r="I4" s="27"/>
      <c r="J4" s="23"/>
      <c r="K4" s="24">
        <f>J4*H4</f>
        <v>0</v>
      </c>
    </row>
    <row r="5" spans="1:11" x14ac:dyDescent="0.25">
      <c r="A5" s="14"/>
      <c r="B5" s="14"/>
      <c r="C5" s="14"/>
      <c r="D5" s="14"/>
      <c r="E5" s="14"/>
      <c r="F5" s="14"/>
      <c r="G5" s="14"/>
      <c r="H5" s="14"/>
      <c r="I5" s="14"/>
      <c r="J5" s="15"/>
      <c r="K5" s="16"/>
    </row>
    <row r="6" spans="1:11" x14ac:dyDescent="0.25">
      <c r="A6" s="14" t="s">
        <v>19</v>
      </c>
      <c r="B6" s="14"/>
      <c r="C6" s="14"/>
      <c r="D6" s="14"/>
      <c r="E6" s="14"/>
      <c r="F6" s="14" t="s">
        <v>3</v>
      </c>
      <c r="G6" s="14"/>
      <c r="H6" s="14" t="s">
        <v>14</v>
      </c>
      <c r="I6" s="14"/>
      <c r="J6" s="15"/>
      <c r="K6" s="16">
        <f t="shared" ref="K6" si="0">J6*H6</f>
        <v>0</v>
      </c>
    </row>
    <row r="7" spans="1:11" x14ac:dyDescent="0.25">
      <c r="A7" s="14"/>
      <c r="B7" s="14"/>
      <c r="C7" s="14"/>
      <c r="D7" s="14"/>
      <c r="E7" s="14"/>
      <c r="F7" s="14"/>
      <c r="G7" s="14"/>
      <c r="H7" s="14"/>
      <c r="I7" s="14"/>
      <c r="J7" s="15"/>
      <c r="K7" s="16"/>
    </row>
    <row r="8" spans="1:11" x14ac:dyDescent="0.25">
      <c r="A8" s="14" t="s">
        <v>20</v>
      </c>
      <c r="B8" s="14"/>
      <c r="C8" s="14"/>
      <c r="D8" s="14"/>
      <c r="E8" s="14"/>
      <c r="F8" s="14" t="s">
        <v>3</v>
      </c>
      <c r="G8" s="14"/>
      <c r="H8" s="14" t="s">
        <v>27</v>
      </c>
      <c r="I8" s="14"/>
      <c r="J8" s="15"/>
      <c r="K8" s="16">
        <f t="shared" ref="K8" si="1">J8*H8</f>
        <v>0</v>
      </c>
    </row>
    <row r="9" spans="1:11" x14ac:dyDescent="0.25">
      <c r="A9" s="14"/>
      <c r="B9" s="14"/>
      <c r="C9" s="14"/>
      <c r="D9" s="14"/>
      <c r="E9" s="14"/>
      <c r="F9" s="14"/>
      <c r="G9" s="14"/>
      <c r="H9" s="14"/>
      <c r="I9" s="14"/>
      <c r="J9" s="15"/>
      <c r="K9" s="16"/>
    </row>
    <row r="10" spans="1:11" x14ac:dyDescent="0.25">
      <c r="A10" s="14" t="s">
        <v>21</v>
      </c>
      <c r="B10" s="14"/>
      <c r="C10" s="14"/>
      <c r="D10" s="14"/>
      <c r="E10" s="14"/>
      <c r="F10" s="14" t="s">
        <v>5</v>
      </c>
      <c r="G10" s="14"/>
      <c r="H10" s="14" t="s">
        <v>34</v>
      </c>
      <c r="I10" s="14"/>
      <c r="J10" s="15"/>
      <c r="K10" s="16">
        <f t="shared" ref="K10" si="2">J10*H10</f>
        <v>0</v>
      </c>
    </row>
    <row r="11" spans="1:1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5"/>
      <c r="K11" s="16"/>
    </row>
    <row r="12" spans="1:11" x14ac:dyDescent="0.25">
      <c r="A12" s="14" t="s">
        <v>35</v>
      </c>
      <c r="B12" s="14"/>
      <c r="C12" s="14"/>
      <c r="D12" s="14"/>
      <c r="E12" s="14"/>
      <c r="F12" s="14" t="s">
        <v>5</v>
      </c>
      <c r="G12" s="14"/>
      <c r="H12" s="14" t="s">
        <v>36</v>
      </c>
      <c r="I12" s="14"/>
      <c r="J12" s="15"/>
      <c r="K12" s="16">
        <f t="shared" ref="K12" si="3">J12*H12</f>
        <v>0</v>
      </c>
    </row>
    <row r="13" spans="1:1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5"/>
      <c r="K13" s="16"/>
    </row>
    <row r="14" spans="1:11" x14ac:dyDescent="0.25">
      <c r="A14" s="14" t="s">
        <v>22</v>
      </c>
      <c r="B14" s="14"/>
      <c r="C14" s="14"/>
      <c r="D14" s="14"/>
      <c r="E14" s="14"/>
      <c r="F14" s="14" t="s">
        <v>5</v>
      </c>
      <c r="G14" s="14"/>
      <c r="H14" s="14" t="s">
        <v>36</v>
      </c>
      <c r="I14" s="14"/>
      <c r="J14" s="15"/>
      <c r="K14" s="16">
        <f t="shared" ref="K14" si="4">J14*H14</f>
        <v>0</v>
      </c>
    </row>
    <row r="15" spans="1:1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5"/>
      <c r="K15" s="16"/>
    </row>
    <row r="16" spans="1:11" x14ac:dyDescent="0.25">
      <c r="A16" s="14" t="s">
        <v>23</v>
      </c>
      <c r="B16" s="14"/>
      <c r="C16" s="14"/>
      <c r="D16" s="14"/>
      <c r="E16" s="14"/>
      <c r="F16" s="14" t="s">
        <v>3</v>
      </c>
      <c r="G16" s="14"/>
      <c r="H16" s="14" t="s">
        <v>27</v>
      </c>
      <c r="I16" s="14"/>
      <c r="J16" s="15"/>
      <c r="K16" s="16">
        <f t="shared" ref="K16" si="5">J16*H16</f>
        <v>0</v>
      </c>
    </row>
    <row r="17" spans="1:1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5"/>
      <c r="K17" s="16"/>
    </row>
    <row r="18" spans="1:11" x14ac:dyDescent="0.25">
      <c r="A18" s="14" t="s">
        <v>24</v>
      </c>
      <c r="B18" s="14"/>
      <c r="C18" s="14"/>
      <c r="D18" s="14"/>
      <c r="E18" s="14"/>
      <c r="F18" s="14" t="s">
        <v>3</v>
      </c>
      <c r="G18" s="14"/>
      <c r="H18" s="14" t="s">
        <v>7</v>
      </c>
      <c r="I18" s="14"/>
      <c r="J18" s="15"/>
      <c r="K18" s="16">
        <f t="shared" ref="K18" si="6">J18*H18</f>
        <v>0</v>
      </c>
    </row>
    <row r="19" spans="1:1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5"/>
      <c r="K19" s="16"/>
    </row>
    <row r="20" spans="1:11" x14ac:dyDescent="0.25">
      <c r="A20" s="14" t="s">
        <v>25</v>
      </c>
      <c r="B20" s="14"/>
      <c r="C20" s="14"/>
      <c r="D20" s="14"/>
      <c r="E20" s="14"/>
      <c r="F20" s="14" t="s">
        <v>3</v>
      </c>
      <c r="G20" s="14"/>
      <c r="H20" s="14" t="s">
        <v>12</v>
      </c>
      <c r="I20" s="14"/>
      <c r="J20" s="15"/>
      <c r="K20" s="16">
        <f t="shared" ref="K20" si="7">J20*H20</f>
        <v>0</v>
      </c>
    </row>
    <row r="21" spans="1:1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5"/>
      <c r="K21" s="16"/>
    </row>
    <row r="22" spans="1:11" x14ac:dyDescent="0.25">
      <c r="A22" s="14" t="s">
        <v>26</v>
      </c>
      <c r="B22" s="14"/>
      <c r="C22" s="14"/>
      <c r="D22" s="14"/>
      <c r="E22" s="14"/>
      <c r="F22" s="14" t="s">
        <v>5</v>
      </c>
      <c r="G22" s="14"/>
      <c r="H22" s="14" t="s">
        <v>34</v>
      </c>
      <c r="I22" s="14"/>
      <c r="J22" s="15"/>
      <c r="K22" s="16">
        <f t="shared" ref="K22" si="8">J22*H22</f>
        <v>0</v>
      </c>
    </row>
    <row r="23" spans="1:1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5"/>
      <c r="K23" s="16"/>
    </row>
    <row r="24" spans="1:11" x14ac:dyDescent="0.25">
      <c r="A24" s="14" t="s">
        <v>59</v>
      </c>
      <c r="B24" s="14"/>
      <c r="C24" s="14"/>
      <c r="D24" s="14"/>
      <c r="E24" s="14"/>
      <c r="F24" s="14" t="s">
        <v>8</v>
      </c>
      <c r="G24" s="14"/>
      <c r="H24" s="14" t="s">
        <v>4</v>
      </c>
      <c r="I24" s="14"/>
      <c r="J24" s="15"/>
      <c r="K24" s="16">
        <f t="shared" ref="K24" si="9">J24*H24</f>
        <v>0</v>
      </c>
    </row>
    <row r="25" spans="1:11" x14ac:dyDescent="0.25">
      <c r="A25" s="32"/>
      <c r="B25" s="32"/>
      <c r="C25" s="32"/>
      <c r="D25" s="32"/>
      <c r="E25" s="32"/>
      <c r="F25" s="32"/>
      <c r="G25" s="32"/>
      <c r="H25" s="32"/>
      <c r="I25" s="32"/>
      <c r="J25" s="28"/>
      <c r="K25" s="35"/>
    </row>
    <row r="26" spans="1:11" x14ac:dyDescent="0.25">
      <c r="A26" s="29" t="s">
        <v>53</v>
      </c>
      <c r="B26" s="29"/>
      <c r="C26" s="29"/>
      <c r="D26" s="29"/>
      <c r="E26" s="29"/>
      <c r="F26" s="29"/>
      <c r="G26" s="29"/>
      <c r="H26" s="29"/>
      <c r="I26" s="29"/>
      <c r="J26" s="29"/>
      <c r="K26" s="39">
        <f>SUM(K4:K25)</f>
        <v>0</v>
      </c>
    </row>
    <row r="27" spans="1:11" x14ac:dyDescent="0.25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39"/>
    </row>
    <row r="28" spans="1:11" x14ac:dyDescent="0.25">
      <c r="A28" s="29" t="s">
        <v>52</v>
      </c>
      <c r="B28" s="29"/>
      <c r="C28" s="29"/>
      <c r="D28" s="29"/>
      <c r="E28" s="29"/>
      <c r="F28" s="29" t="s">
        <v>8</v>
      </c>
      <c r="G28" s="29"/>
      <c r="H28" s="29" t="s">
        <v>4</v>
      </c>
      <c r="I28" s="29"/>
      <c r="J28" s="30">
        <v>0.03</v>
      </c>
      <c r="K28" s="39">
        <f>K26*0.03</f>
        <v>0</v>
      </c>
    </row>
    <row r="29" spans="1:11" x14ac:dyDescent="0.25">
      <c r="A29" s="29"/>
      <c r="B29" s="29"/>
      <c r="C29" s="29"/>
      <c r="D29" s="29"/>
      <c r="E29" s="29"/>
      <c r="F29" s="29"/>
      <c r="G29" s="29"/>
      <c r="H29" s="29"/>
      <c r="I29" s="29"/>
      <c r="J29" s="31"/>
      <c r="K29" s="39"/>
    </row>
    <row r="30" spans="1:11" x14ac:dyDescent="0.25">
      <c r="A30" s="37" t="s">
        <v>54</v>
      </c>
      <c r="B30" s="37"/>
      <c r="C30" s="37"/>
      <c r="D30" s="37"/>
      <c r="E30" s="37"/>
      <c r="F30" s="37"/>
      <c r="G30" s="37"/>
      <c r="H30" s="37"/>
      <c r="I30" s="37"/>
      <c r="J30" s="37"/>
      <c r="K30" s="6">
        <f>K28+K26</f>
        <v>0</v>
      </c>
    </row>
    <row r="31" spans="1:11" x14ac:dyDescent="0.25">
      <c r="A31" s="37" t="s">
        <v>55</v>
      </c>
      <c r="B31" s="37"/>
      <c r="C31" s="37"/>
      <c r="D31" s="37"/>
      <c r="E31" s="37"/>
      <c r="F31" s="37"/>
      <c r="G31" s="37"/>
      <c r="H31" s="37"/>
      <c r="I31" s="37"/>
      <c r="J31" s="37"/>
      <c r="K31" s="6">
        <f>K30*0.22</f>
        <v>0</v>
      </c>
    </row>
    <row r="32" spans="1:11" ht="15" customHeight="1" x14ac:dyDescent="0.25">
      <c r="A32" s="37" t="s">
        <v>60</v>
      </c>
      <c r="B32" s="37"/>
      <c r="C32" s="37"/>
      <c r="D32" s="37"/>
      <c r="E32" s="37"/>
      <c r="F32" s="37"/>
      <c r="G32" s="37"/>
      <c r="H32" s="37"/>
      <c r="I32" s="37"/>
      <c r="J32" s="37"/>
      <c r="K32" s="6">
        <f>K31+K30</f>
        <v>0</v>
      </c>
    </row>
    <row r="38" spans="1:11" ht="40.5" customHeight="1" x14ac:dyDescent="0.25">
      <c r="I38" s="3" t="s">
        <v>61</v>
      </c>
      <c r="J38" s="47"/>
      <c r="K38" s="47"/>
    </row>
    <row r="39" spans="1:11" x14ac:dyDescent="0.25">
      <c r="J39" s="33"/>
      <c r="K39" s="33"/>
    </row>
    <row r="41" spans="1:11" x14ac:dyDescent="0.25">
      <c r="A41" t="s">
        <v>62</v>
      </c>
      <c r="B41" s="4"/>
      <c r="I41" s="5" t="s">
        <v>63</v>
      </c>
      <c r="J41" s="34"/>
      <c r="K41" s="34"/>
    </row>
  </sheetData>
  <sheetProtection algorithmName="SHA-512" hashValue="hc2db+f05K++K5NSaGXgabCFHo3E7bec8Od7gCSv/hacWsLedMQZivh7SWVcsQYDiwZ5IaC0VY9qmFC2guvWuQ==" saltValue="fbkuql6sX++YRxjZobNVNg==" spinCount="100000" sheet="1" objects="1" scenarios="1"/>
  <mergeCells count="72">
    <mergeCell ref="J39:K39"/>
    <mergeCell ref="J41:K41"/>
    <mergeCell ref="A30:J30"/>
    <mergeCell ref="A31:J31"/>
    <mergeCell ref="A32:J32"/>
    <mergeCell ref="J38:K38"/>
    <mergeCell ref="J28:J29"/>
    <mergeCell ref="K28:K29"/>
    <mergeCell ref="A24:E25"/>
    <mergeCell ref="F24:G25"/>
    <mergeCell ref="H24:I25"/>
    <mergeCell ref="J24:J25"/>
    <mergeCell ref="K24:K25"/>
    <mergeCell ref="A28:E29"/>
    <mergeCell ref="F28:G29"/>
    <mergeCell ref="H28:I29"/>
    <mergeCell ref="J14:J15"/>
    <mergeCell ref="K14:K15"/>
    <mergeCell ref="J16:J17"/>
    <mergeCell ref="K16:K17"/>
    <mergeCell ref="J18:J19"/>
    <mergeCell ref="K18:K19"/>
    <mergeCell ref="J8:J9"/>
    <mergeCell ref="K8:K9"/>
    <mergeCell ref="J10:J11"/>
    <mergeCell ref="K10:K11"/>
    <mergeCell ref="J12:J13"/>
    <mergeCell ref="K12:K13"/>
    <mergeCell ref="A1:K2"/>
    <mergeCell ref="J4:J5"/>
    <mergeCell ref="K4:K5"/>
    <mergeCell ref="J6:J7"/>
    <mergeCell ref="K6:K7"/>
    <mergeCell ref="A10:E11"/>
    <mergeCell ref="F10:G11"/>
    <mergeCell ref="H10:I11"/>
    <mergeCell ref="A3:E3"/>
    <mergeCell ref="F3:G3"/>
    <mergeCell ref="H3:I3"/>
    <mergeCell ref="A4:E5"/>
    <mergeCell ref="F4:G5"/>
    <mergeCell ref="H4:I5"/>
    <mergeCell ref="A8:E9"/>
    <mergeCell ref="F8:G9"/>
    <mergeCell ref="H8:I9"/>
    <mergeCell ref="A6:E7"/>
    <mergeCell ref="F6:G7"/>
    <mergeCell ref="H6:I7"/>
    <mergeCell ref="A12:E13"/>
    <mergeCell ref="F12:G13"/>
    <mergeCell ref="H12:I13"/>
    <mergeCell ref="A14:E15"/>
    <mergeCell ref="F14:G15"/>
    <mergeCell ref="H14:I15"/>
    <mergeCell ref="A16:E17"/>
    <mergeCell ref="F16:G17"/>
    <mergeCell ref="H16:I17"/>
    <mergeCell ref="A18:E19"/>
    <mergeCell ref="F18:G19"/>
    <mergeCell ref="H18:I19"/>
    <mergeCell ref="J20:J21"/>
    <mergeCell ref="K20:K21"/>
    <mergeCell ref="J22:J23"/>
    <mergeCell ref="K22:K23"/>
    <mergeCell ref="A26:J27"/>
    <mergeCell ref="K26:K27"/>
    <mergeCell ref="A22:E23"/>
    <mergeCell ref="F22:G23"/>
    <mergeCell ref="H22:I23"/>
    <mergeCell ref="A20:E21"/>
    <mergeCell ref="F20:G21"/>
    <mergeCell ref="H20:I2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732DD9-4F24-40DD-BCDB-22C6B0E27BFA}">
  <sheetPr>
    <tabColor rgb="FFFFFF00"/>
  </sheetPr>
  <dimension ref="B1:H33"/>
  <sheetViews>
    <sheetView showGridLines="0" tabSelected="1" workbookViewId="0">
      <selection activeCell="P18" sqref="P18"/>
    </sheetView>
  </sheetViews>
  <sheetFormatPr defaultRowHeight="15" x14ac:dyDescent="0.25"/>
  <cols>
    <col min="3" max="3" width="10.140625" bestFit="1" customWidth="1"/>
    <col min="6" max="6" width="15.7109375" customWidth="1"/>
  </cols>
  <sheetData>
    <row r="1" spans="2:6" x14ac:dyDescent="0.25">
      <c r="C1" s="48" t="s">
        <v>78</v>
      </c>
      <c r="D1" s="49"/>
      <c r="E1" s="49"/>
      <c r="F1" s="49"/>
    </row>
    <row r="2" spans="2:6" x14ac:dyDescent="0.25">
      <c r="C2" s="49"/>
      <c r="D2" s="49"/>
      <c r="E2" s="49"/>
      <c r="F2" s="49"/>
    </row>
    <row r="3" spans="2:6" x14ac:dyDescent="0.25">
      <c r="C3" s="37" t="s">
        <v>66</v>
      </c>
      <c r="D3" s="37"/>
      <c r="E3" s="37"/>
      <c r="F3" s="6">
        <f>'Ulica h. Staneta 1'!K30+'Bezjakova ul. 4, Limbuš'!K30+'OBJEKT (fotokopirnica, garaže)'!K28+'Ulica h. Tomšiča 2'!K16+'Slovenska ulica 40'!K28+'Grajska ulica 7'!K24+'Prešernova ulica 6'!K14</f>
        <v>0</v>
      </c>
    </row>
    <row r="4" spans="2:6" x14ac:dyDescent="0.25">
      <c r="C4" s="37" t="s">
        <v>55</v>
      </c>
      <c r="D4" s="37"/>
      <c r="E4" s="37"/>
      <c r="F4" s="6">
        <f>F3*0.22</f>
        <v>0</v>
      </c>
    </row>
    <row r="5" spans="2:6" x14ac:dyDescent="0.25">
      <c r="C5" s="51" t="s">
        <v>60</v>
      </c>
      <c r="D5" s="51"/>
      <c r="E5" s="51"/>
      <c r="F5" s="10">
        <f>F4+F3</f>
        <v>0</v>
      </c>
    </row>
    <row r="11" spans="2:6" ht="60" customHeight="1" x14ac:dyDescent="0.25">
      <c r="B11" s="50" t="s">
        <v>73</v>
      </c>
      <c r="C11" s="29"/>
      <c r="D11" s="29"/>
      <c r="E11" s="29"/>
      <c r="F11" s="29"/>
    </row>
    <row r="13" spans="2:6" ht="30" customHeight="1" x14ac:dyDescent="0.25">
      <c r="B13" t="s">
        <v>67</v>
      </c>
      <c r="F13" s="7">
        <f>'Ulica h. Staneta 1'!K30</f>
        <v>0</v>
      </c>
    </row>
    <row r="14" spans="2:6" ht="30" customHeight="1" x14ac:dyDescent="0.25">
      <c r="B14" t="s">
        <v>76</v>
      </c>
      <c r="F14" s="7">
        <f>'OBJEKT (fotokopirnica, garaže)'!K28</f>
        <v>0</v>
      </c>
    </row>
    <row r="15" spans="2:6" ht="30" customHeight="1" x14ac:dyDescent="0.25">
      <c r="B15" t="s">
        <v>68</v>
      </c>
      <c r="F15" s="7">
        <f>'Ulica h. Tomšiča 2'!K16</f>
        <v>0</v>
      </c>
    </row>
    <row r="16" spans="2:6" ht="30" customHeight="1" x14ac:dyDescent="0.25">
      <c r="B16" t="s">
        <v>69</v>
      </c>
      <c r="F16" s="7">
        <f>'Slovenska ulica 40'!K28</f>
        <v>0</v>
      </c>
    </row>
    <row r="17" spans="2:8" ht="30" customHeight="1" x14ac:dyDescent="0.25">
      <c r="B17" t="s">
        <v>70</v>
      </c>
      <c r="F17" s="7">
        <f>'Grajska ulica 7'!K24</f>
        <v>0</v>
      </c>
    </row>
    <row r="18" spans="2:8" ht="30" customHeight="1" x14ac:dyDescent="0.25">
      <c r="B18" t="s">
        <v>71</v>
      </c>
      <c r="F18" s="7">
        <f>'Prešernova ulica 6'!K14</f>
        <v>0</v>
      </c>
    </row>
    <row r="19" spans="2:8" ht="30" customHeight="1" x14ac:dyDescent="0.25">
      <c r="B19" s="8" t="s">
        <v>72</v>
      </c>
      <c r="C19" s="8"/>
      <c r="D19" s="8"/>
      <c r="E19" s="8"/>
      <c r="F19" s="9">
        <f>'Bezjakova ul. 4, Limbuš'!K30</f>
        <v>0</v>
      </c>
    </row>
    <row r="20" spans="2:8" ht="30" customHeight="1" x14ac:dyDescent="0.25">
      <c r="B20" s="12" t="s">
        <v>77</v>
      </c>
      <c r="F20" s="13">
        <f>SUM(F13:F19)</f>
        <v>0</v>
      </c>
    </row>
    <row r="30" spans="2:8" ht="39.950000000000003" customHeight="1" x14ac:dyDescent="0.25">
      <c r="F30" s="11" t="s">
        <v>61</v>
      </c>
      <c r="G30" s="47"/>
      <c r="H30" s="47"/>
    </row>
    <row r="33" spans="2:8" x14ac:dyDescent="0.25">
      <c r="B33" t="s">
        <v>62</v>
      </c>
      <c r="C33" s="4"/>
      <c r="F33" s="5" t="s">
        <v>63</v>
      </c>
      <c r="G33" s="34"/>
      <c r="H33" s="34"/>
    </row>
  </sheetData>
  <sheetProtection algorithmName="SHA-512" hashValue="Bz3t8MmPUc4XdnDIyBobjoOswBNYUYb7s8URYlMkEEJlV96hRu4bNCfmTXUSwytYlDw8jMgjVxVAYuCVWgqpKw==" saltValue="Mtc4pZmWeJKI0rISOqf+IQ==" spinCount="100000" sheet="1" objects="1" scenarios="1"/>
  <mergeCells count="7">
    <mergeCell ref="C1:F2"/>
    <mergeCell ref="B11:F11"/>
    <mergeCell ref="G33:H33"/>
    <mergeCell ref="G30:H30"/>
    <mergeCell ref="C4:E4"/>
    <mergeCell ref="C5:E5"/>
    <mergeCell ref="C3:E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Ulica h. Staneta 1</vt:lpstr>
      <vt:lpstr>OBJEKT (fotokopirnica, garaže)</vt:lpstr>
      <vt:lpstr>Ulica h. Tomšiča 2</vt:lpstr>
      <vt:lpstr>Slovenska ulica 40</vt:lpstr>
      <vt:lpstr>Grajska ulica 7</vt:lpstr>
      <vt:lpstr>Prešernova ulica 6</vt:lpstr>
      <vt:lpstr>Bezjakova ul. 4, Limbuš</vt:lpstr>
      <vt:lpstr>2_SKUPAJ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 Guček</dc:creator>
  <cp:lastModifiedBy>Nives ČAVKA</cp:lastModifiedBy>
  <cp:lastPrinted>2026-08-03T06:40:12Z</cp:lastPrinted>
  <dcterms:created xsi:type="dcterms:W3CDTF">2026-05-13T11:16:32Z</dcterms:created>
  <dcterms:modified xsi:type="dcterms:W3CDTF">2026-08-03T08:14:06Z</dcterms:modified>
</cp:coreProperties>
</file>